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embeddings/oleObject2.bin" ContentType="application/vnd.openxmlformats-officedocument.oleObject"/>
  <Override PartName="/xl/comments2.xml" ContentType="application/vnd.openxmlformats-officedocument.spreadsheetml.comments+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embeddings/oleObject3.bin" ContentType="application/vnd.openxmlformats-officedocument.oleObject"/>
  <Override PartName="/xl/comments3.xml" ContentType="application/vnd.openxmlformats-officedocument.spreadsheetml.comments+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embeddings/oleObject4.bin" ContentType="application/vnd.openxmlformats-officedocument.oleObject"/>
  <Override PartName="/xl/comments4.xml" ContentType="application/vnd.openxmlformats-officedocument.spreadsheetml.comments+xml"/>
  <Override PartName="/xl/charts/chart4.xml" ContentType="application/vnd.openxmlformats-officedocument.drawingml.chart+xml"/>
  <Override PartName="/xl/drawings/drawing9.xml" ContentType="application/vnd.openxmlformats-officedocument.drawingml.chartshapes+xml"/>
  <Override PartName="/xl/drawings/drawing10.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comments5.xml" ContentType="application/vnd.openxmlformats-officedocument.spreadsheetml.comments+xml"/>
  <Override PartName="/xl/charts/chart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xml"/>
  <Override PartName="/xl/embeddings/oleObject7.bin" ContentType="application/vnd.openxmlformats-officedocument.oleObject"/>
  <Override PartName="/xl/comments6.xml" ContentType="application/vnd.openxmlformats-officedocument.spreadsheetml.comments+xml"/>
  <Override PartName="/xl/charts/chart6.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J:\HAP\Books\Published\McLaughlin &amp; Olson 3e\Production\Instructor Resources\Instr materials - Received 7-17-17\Versions for Final Posting\Chapter 13\"/>
    </mc:Choice>
  </mc:AlternateContent>
  <bookViews>
    <workbookView xWindow="120" yWindow="120" windowWidth="8805" windowHeight="6270" firstSheet="2" activeTab="6"/>
  </bookViews>
  <sheets>
    <sheet name="Instructions" sheetId="9" r:id="rId1"/>
    <sheet name="Simple Moving Average" sheetId="1" r:id="rId2"/>
    <sheet name="Weighted Moving Average" sheetId="2" r:id="rId3"/>
    <sheet name="Single Exponential Smoothing" sheetId="3" r:id="rId4"/>
    <sheet name="Trend Adjusted Exp Smooth" sheetId="4" r:id="rId5"/>
    <sheet name="Trend and Seasonal Effects" sheetId="8" r:id="rId6"/>
    <sheet name="Linear Trend" sheetId="5" r:id="rId7"/>
  </sheets>
  <calcPr calcId="162913"/>
</workbook>
</file>

<file path=xl/calcChain.xml><?xml version="1.0" encoding="utf-8"?>
<calcChain xmlns="http://schemas.openxmlformats.org/spreadsheetml/2006/main">
  <c r="C11" i="4" l="1"/>
  <c r="D10" i="4"/>
  <c r="D11" i="4"/>
  <c r="C12" i="4"/>
  <c r="C13" i="4"/>
  <c r="C14" i="4"/>
  <c r="C15" i="4"/>
  <c r="C16" i="4"/>
  <c r="C17" i="4"/>
  <c r="C18" i="4"/>
  <c r="C19" i="4"/>
  <c r="C20" i="4"/>
  <c r="C21" i="4"/>
  <c r="C22" i="4"/>
  <c r="C23" i="4"/>
  <c r="C24" i="4"/>
  <c r="C25" i="4"/>
  <c r="C26"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10" i="4"/>
  <c r="E11" i="4" s="1"/>
  <c r="C11" i="3"/>
  <c r="C12" i="3" s="1"/>
  <c r="C13" i="3" s="1"/>
  <c r="C14" i="3" s="1"/>
  <c r="C15" i="3" s="1"/>
  <c r="C16" i="3" s="1"/>
  <c r="C17" i="3" s="1"/>
  <c r="C18" i="3" s="1"/>
  <c r="C19" i="3" s="1"/>
  <c r="C20" i="3" s="1"/>
  <c r="C21" i="3" s="1"/>
  <c r="C22" i="3" s="1"/>
  <c r="C23" i="3" s="1"/>
  <c r="C13" i="2"/>
  <c r="C14" i="2"/>
  <c r="C15" i="2" s="1"/>
  <c r="C16" i="2" s="1"/>
  <c r="C17" i="2" s="1"/>
  <c r="C18" i="2" s="1"/>
  <c r="C19" i="2" s="1"/>
  <c r="C20" i="2" s="1"/>
  <c r="C21" i="2" s="1"/>
  <c r="C22" i="2" s="1"/>
  <c r="C23" i="2" s="1"/>
  <c r="C24" i="2" s="1"/>
  <c r="C25" i="2" s="1"/>
  <c r="C26" i="2" s="1"/>
  <c r="C27" i="2" s="1"/>
  <c r="C12" i="1"/>
  <c r="C11" i="1"/>
  <c r="D11" i="1" s="1"/>
  <c r="C12" i="5"/>
  <c r="C13" i="5"/>
  <c r="E75" i="8"/>
  <c r="D7" i="8"/>
  <c r="C11" i="8"/>
  <c r="D11" i="8"/>
  <c r="C12" i="8"/>
  <c r="D12" i="8"/>
  <c r="C13" i="8"/>
  <c r="D13" i="8"/>
  <c r="C14" i="8"/>
  <c r="D14" i="8"/>
  <c r="C15" i="8"/>
  <c r="D15" i="8"/>
  <c r="C16" i="8"/>
  <c r="D16" i="8"/>
  <c r="C17" i="8"/>
  <c r="D17" i="8"/>
  <c r="E14" i="8"/>
  <c r="F18" i="8"/>
  <c r="F15" i="8"/>
  <c r="D7" i="2"/>
  <c r="D6" i="2"/>
  <c r="B87" i="8"/>
  <c r="B83" i="8"/>
  <c r="F83" i="8"/>
  <c r="B8" i="8"/>
  <c r="F2" i="8"/>
  <c r="D2" i="8"/>
  <c r="A2" i="8"/>
  <c r="B2" i="8"/>
  <c r="D4" i="3"/>
  <c r="D3" i="3"/>
  <c r="E5" i="4"/>
  <c r="E4" i="4"/>
  <c r="E3" i="4"/>
  <c r="F25" i="8"/>
  <c r="F26" i="8"/>
  <c r="F27" i="8"/>
  <c r="F28" i="8"/>
  <c r="G28" i="8" s="1"/>
  <c r="F29" i="8"/>
  <c r="F30" i="8"/>
  <c r="F31" i="8"/>
  <c r="F32" i="8"/>
  <c r="G32" i="8" s="1"/>
  <c r="F33" i="8"/>
  <c r="F34" i="8"/>
  <c r="F35" i="8"/>
  <c r="F36" i="8"/>
  <c r="G36" i="8" s="1"/>
  <c r="F37" i="8"/>
  <c r="F38" i="8"/>
  <c r="F39" i="8"/>
  <c r="F40" i="8"/>
  <c r="G40" i="8" s="1"/>
  <c r="F41" i="8"/>
  <c r="F42" i="8"/>
  <c r="F43" i="8"/>
  <c r="F44" i="8"/>
  <c r="G44" i="8" s="1"/>
  <c r="F45" i="8"/>
  <c r="F46" i="8"/>
  <c r="F47" i="8"/>
  <c r="F48" i="8"/>
  <c r="G48" i="8" s="1"/>
  <c r="F49" i="8"/>
  <c r="F50" i="8"/>
  <c r="F51" i="8"/>
  <c r="F52" i="8"/>
  <c r="G52" i="8" s="1"/>
  <c r="F53" i="8"/>
  <c r="F54" i="8"/>
  <c r="F55" i="8"/>
  <c r="F56" i="8"/>
  <c r="G56" i="8" s="1"/>
  <c r="F57" i="8"/>
  <c r="F58" i="8"/>
  <c r="F59" i="8"/>
  <c r="F60" i="8"/>
  <c r="G60" i="8" s="1"/>
  <c r="F61" i="8"/>
  <c r="F62" i="8"/>
  <c r="F63" i="8"/>
  <c r="F64" i="8"/>
  <c r="G64" i="8" s="1"/>
  <c r="F65" i="8"/>
  <c r="F66" i="8"/>
  <c r="F67" i="8"/>
  <c r="F68" i="8"/>
  <c r="G68" i="8" s="1"/>
  <c r="F69" i="8"/>
  <c r="F16" i="8"/>
  <c r="F17" i="8"/>
  <c r="G17" i="8" s="1"/>
  <c r="C18" i="8"/>
  <c r="D18" i="8"/>
  <c r="E15" i="8"/>
  <c r="F19" i="8"/>
  <c r="G19" i="8" s="1"/>
  <c r="C19" i="8"/>
  <c r="D19" i="8"/>
  <c r="E16" i="8"/>
  <c r="F20" i="8"/>
  <c r="C20" i="8"/>
  <c r="D20" i="8"/>
  <c r="E17" i="8"/>
  <c r="F21" i="8"/>
  <c r="G21" i="8" s="1"/>
  <c r="C21" i="8"/>
  <c r="D21" i="8"/>
  <c r="E18" i="8"/>
  <c r="F22" i="8"/>
  <c r="G22" i="8" s="1"/>
  <c r="C22" i="8"/>
  <c r="D22" i="8"/>
  <c r="E19" i="8"/>
  <c r="F23" i="8"/>
  <c r="F24" i="8"/>
  <c r="G24" i="8" s="1"/>
  <c r="F14" i="8"/>
  <c r="E20" i="8"/>
  <c r="E21" i="8"/>
  <c r="E22" i="8"/>
  <c r="E23" i="8"/>
  <c r="E24" i="8"/>
  <c r="E25" i="8"/>
  <c r="E26" i="8"/>
  <c r="E27" i="8"/>
  <c r="E28" i="8"/>
  <c r="E29" i="8"/>
  <c r="E30" i="8"/>
  <c r="E31" i="8"/>
  <c r="E32" i="8"/>
  <c r="E33" i="8"/>
  <c r="E34" i="8"/>
  <c r="E35" i="8"/>
  <c r="E36" i="8"/>
  <c r="E37" i="8"/>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G69" i="8"/>
  <c r="G67" i="8"/>
  <c r="G66" i="8"/>
  <c r="G65" i="8"/>
  <c r="G63" i="8"/>
  <c r="G62" i="8"/>
  <c r="G61" i="8"/>
  <c r="G59" i="8"/>
  <c r="G58" i="8"/>
  <c r="G57" i="8"/>
  <c r="G55" i="8"/>
  <c r="G54" i="8"/>
  <c r="G53" i="8"/>
  <c r="G51" i="8"/>
  <c r="G50" i="8"/>
  <c r="G49" i="8"/>
  <c r="G47" i="8"/>
  <c r="G46" i="8"/>
  <c r="G45" i="8"/>
  <c r="G43" i="8"/>
  <c r="G42" i="8"/>
  <c r="G41" i="8"/>
  <c r="G39" i="8"/>
  <c r="G38" i="8"/>
  <c r="G37" i="8"/>
  <c r="G35" i="8"/>
  <c r="G34" i="8"/>
  <c r="G33" i="8"/>
  <c r="G31" i="8"/>
  <c r="G30" i="8"/>
  <c r="G29" i="8"/>
  <c r="G27" i="8"/>
  <c r="G26" i="8"/>
  <c r="G25" i="8"/>
  <c r="G23" i="8"/>
  <c r="G20" i="8"/>
  <c r="G18" i="8"/>
  <c r="G16" i="8"/>
  <c r="G15" i="8"/>
  <c r="G14" i="8"/>
  <c r="G10" i="8"/>
  <c r="C69" i="4"/>
  <c r="C4" i="5"/>
  <c r="B4" i="5"/>
  <c r="C11" i="5"/>
  <c r="C10" i="5"/>
  <c r="C14" i="5"/>
  <c r="C15" i="5"/>
  <c r="F10" i="4"/>
  <c r="D14" i="5"/>
  <c r="D13" i="5"/>
  <c r="D11" i="3"/>
  <c r="D21" i="3"/>
  <c r="D17" i="3"/>
  <c r="D13" i="3"/>
  <c r="D25" i="2"/>
  <c r="D21" i="2"/>
  <c r="D17" i="2"/>
  <c r="F11" i="4"/>
  <c r="C10" i="1"/>
  <c r="D10" i="1" s="1"/>
  <c r="D13" i="2"/>
  <c r="D23" i="3" l="1"/>
  <c r="C24" i="3"/>
  <c r="C28" i="2"/>
  <c r="D27" i="2"/>
  <c r="D18" i="2"/>
  <c r="D22" i="2"/>
  <c r="D26" i="2"/>
  <c r="D14" i="2"/>
  <c r="D14" i="3"/>
  <c r="D18" i="3"/>
  <c r="D22" i="3"/>
  <c r="D12" i="3"/>
  <c r="G87" i="8"/>
  <c r="E87" i="8"/>
  <c r="H87" i="8"/>
  <c r="F87" i="8"/>
  <c r="D19" i="2"/>
  <c r="D15" i="3"/>
  <c r="F7" i="8"/>
  <c r="E11" i="8" s="1"/>
  <c r="B92" i="8"/>
  <c r="B90" i="8"/>
  <c r="B88" i="8"/>
  <c r="B86" i="8"/>
  <c r="B84" i="8"/>
  <c r="B82" i="8"/>
  <c r="B80" i="8"/>
  <c r="B79" i="8"/>
  <c r="E7" i="8"/>
  <c r="E12" i="8" s="1"/>
  <c r="B93" i="8"/>
  <c r="B89" i="8"/>
  <c r="B85" i="8"/>
  <c r="B81" i="8"/>
  <c r="G7" i="8"/>
  <c r="C10" i="8" s="1"/>
  <c r="D15" i="5"/>
  <c r="C16" i="5"/>
  <c r="F13" i="8"/>
  <c r="G13" i="8" s="1"/>
  <c r="D12" i="4"/>
  <c r="E12" i="4"/>
  <c r="F12" i="4" s="1"/>
  <c r="D16" i="2"/>
  <c r="D23" i="2"/>
  <c r="D19" i="3"/>
  <c r="D15" i="2"/>
  <c r="D20" i="2"/>
  <c r="D24" i="2"/>
  <c r="D16" i="3"/>
  <c r="D20" i="3"/>
  <c r="G83" i="8"/>
  <c r="E83" i="8"/>
  <c r="H83" i="8"/>
  <c r="B91" i="8"/>
  <c r="E13" i="8"/>
  <c r="F12" i="8"/>
  <c r="G12" i="8" s="1"/>
  <c r="D12" i="1"/>
  <c r="C13" i="1"/>
  <c r="D13" i="4" l="1"/>
  <c r="E13" i="4"/>
  <c r="F13" i="4" s="1"/>
  <c r="F81" i="8"/>
  <c r="H81" i="8"/>
  <c r="G81" i="8"/>
  <c r="E81" i="8"/>
  <c r="G84" i="8"/>
  <c r="E84" i="8"/>
  <c r="H84" i="8"/>
  <c r="F84" i="8"/>
  <c r="G92" i="8"/>
  <c r="E92" i="8"/>
  <c r="F92" i="8"/>
  <c r="H92" i="8"/>
  <c r="F85" i="8"/>
  <c r="H85" i="8"/>
  <c r="E85" i="8"/>
  <c r="G85" i="8"/>
  <c r="E79" i="8"/>
  <c r="G79" i="8"/>
  <c r="F79" i="8"/>
  <c r="H79" i="8"/>
  <c r="F86" i="8"/>
  <c r="H86" i="8"/>
  <c r="E86" i="8"/>
  <c r="G86" i="8"/>
  <c r="C25" i="3"/>
  <c r="D24" i="3"/>
  <c r="G91" i="8"/>
  <c r="E91" i="8"/>
  <c r="H91" i="8"/>
  <c r="F91" i="8"/>
  <c r="D10" i="8"/>
  <c r="F11" i="8" s="1"/>
  <c r="G11" i="8" s="1"/>
  <c r="F89" i="8"/>
  <c r="H89" i="8"/>
  <c r="G89" i="8"/>
  <c r="E89" i="8"/>
  <c r="G80" i="8"/>
  <c r="E80" i="8"/>
  <c r="F80" i="8"/>
  <c r="H80" i="8"/>
  <c r="G88" i="8"/>
  <c r="E88" i="8"/>
  <c r="F88" i="8"/>
  <c r="H88" i="8"/>
  <c r="C29" i="2"/>
  <c r="D28" i="2"/>
  <c r="C14" i="1"/>
  <c r="D13" i="1"/>
  <c r="C17" i="5"/>
  <c r="D16" i="5"/>
  <c r="E10" i="8"/>
  <c r="F93" i="8"/>
  <c r="H93" i="8"/>
  <c r="E93" i="8"/>
  <c r="G93" i="8"/>
  <c r="F82" i="8"/>
  <c r="H82" i="8"/>
  <c r="G82" i="8"/>
  <c r="E82" i="8"/>
  <c r="F90" i="8"/>
  <c r="H90" i="8"/>
  <c r="G90" i="8"/>
  <c r="E90" i="8"/>
  <c r="C15" i="1" l="1"/>
  <c r="D14" i="1"/>
  <c r="C26" i="3"/>
  <c r="D25" i="3"/>
  <c r="C18" i="5"/>
  <c r="D17" i="5"/>
  <c r="B7" i="8"/>
  <c r="B6" i="8"/>
  <c r="D14" i="4"/>
  <c r="E14" i="4"/>
  <c r="F14" i="4" s="1"/>
  <c r="D29" i="2"/>
  <c r="C30" i="2"/>
  <c r="C31" i="2" l="1"/>
  <c r="D30" i="2"/>
  <c r="D15" i="4"/>
  <c r="E15" i="4"/>
  <c r="F15" i="4" s="1"/>
  <c r="D18" i="5"/>
  <c r="C19" i="5"/>
  <c r="C27" i="3"/>
  <c r="D26" i="3"/>
  <c r="C16" i="1"/>
  <c r="D15" i="1"/>
  <c r="D16" i="1" l="1"/>
  <c r="C17" i="1"/>
  <c r="D19" i="5"/>
  <c r="C20" i="5"/>
  <c r="D16" i="4"/>
  <c r="E16" i="4"/>
  <c r="F16" i="4" s="1"/>
  <c r="C28" i="3"/>
  <c r="D27" i="3"/>
  <c r="C32" i="2"/>
  <c r="D31" i="2"/>
  <c r="C29" i="3" l="1"/>
  <c r="D28" i="3"/>
  <c r="C33" i="2"/>
  <c r="D32" i="2"/>
  <c r="D17" i="4"/>
  <c r="E17" i="4"/>
  <c r="F17" i="4" s="1"/>
  <c r="C21" i="5"/>
  <c r="D20" i="5"/>
  <c r="C18" i="1"/>
  <c r="D17" i="1"/>
  <c r="C19" i="1" l="1"/>
  <c r="D18" i="1"/>
  <c r="D18" i="4"/>
  <c r="E18" i="4"/>
  <c r="F18" i="4" s="1"/>
  <c r="C30" i="3"/>
  <c r="D29" i="3"/>
  <c r="D21" i="5"/>
  <c r="C22" i="5"/>
  <c r="C34" i="2"/>
  <c r="D33" i="2"/>
  <c r="C23" i="5" l="1"/>
  <c r="D22" i="5"/>
  <c r="D19" i="4"/>
  <c r="E19" i="4"/>
  <c r="F19" i="4" s="1"/>
  <c r="C35" i="2"/>
  <c r="D34" i="2"/>
  <c r="C31" i="3"/>
  <c r="D30" i="3"/>
  <c r="C20" i="1"/>
  <c r="D19" i="1"/>
  <c r="C32" i="3" l="1"/>
  <c r="D31" i="3"/>
  <c r="D20" i="4"/>
  <c r="E20" i="4"/>
  <c r="F20" i="4" s="1"/>
  <c r="C21" i="1"/>
  <c r="D20" i="1"/>
  <c r="C36" i="2"/>
  <c r="D35" i="2"/>
  <c r="D23" i="5"/>
  <c r="C24" i="5"/>
  <c r="C37" i="2" l="1"/>
  <c r="D36" i="2"/>
  <c r="D21" i="4"/>
  <c r="E21" i="4"/>
  <c r="F21" i="4" s="1"/>
  <c r="C25" i="5"/>
  <c r="D24" i="5"/>
  <c r="C22" i="1"/>
  <c r="D21" i="1"/>
  <c r="C33" i="3"/>
  <c r="D32" i="3"/>
  <c r="C23" i="1" l="1"/>
  <c r="D22" i="1"/>
  <c r="D22" i="4"/>
  <c r="E22" i="4"/>
  <c r="F22" i="4" s="1"/>
  <c r="C34" i="3"/>
  <c r="D33" i="3"/>
  <c r="C26" i="5"/>
  <c r="D25" i="5"/>
  <c r="C38" i="2"/>
  <c r="D37" i="2"/>
  <c r="D26" i="5" l="1"/>
  <c r="C27" i="5"/>
  <c r="D23" i="4"/>
  <c r="E23" i="4"/>
  <c r="F23" i="4" s="1"/>
  <c r="C39" i="2"/>
  <c r="D38" i="2"/>
  <c r="C35" i="3"/>
  <c r="D34" i="3"/>
  <c r="C24" i="1"/>
  <c r="D23" i="1"/>
  <c r="C36" i="3" l="1"/>
  <c r="D35" i="3"/>
  <c r="D24" i="4"/>
  <c r="E24" i="4"/>
  <c r="F24" i="4" s="1"/>
  <c r="D27" i="5"/>
  <c r="C28" i="5"/>
  <c r="C25" i="1"/>
  <c r="D24" i="1"/>
  <c r="C40" i="2"/>
  <c r="D39" i="2"/>
  <c r="C26" i="1" l="1"/>
  <c r="D25" i="1"/>
  <c r="D25" i="4"/>
  <c r="E25" i="4"/>
  <c r="F25" i="4" s="1"/>
  <c r="C29" i="5"/>
  <c r="D28" i="5"/>
  <c r="C41" i="2"/>
  <c r="D40" i="2"/>
  <c r="C37" i="3"/>
  <c r="D36" i="3"/>
  <c r="C38" i="3" l="1"/>
  <c r="D37" i="3"/>
  <c r="D29" i="5"/>
  <c r="C30" i="5"/>
  <c r="C27" i="1"/>
  <c r="D26" i="1"/>
  <c r="C42" i="2"/>
  <c r="D41" i="2"/>
  <c r="D26" i="4"/>
  <c r="E26" i="4"/>
  <c r="F26" i="4" s="1"/>
  <c r="D27" i="4" l="1"/>
  <c r="E27" i="4"/>
  <c r="F27" i="4" s="1"/>
  <c r="D27" i="1"/>
  <c r="C28" i="1"/>
  <c r="C39" i="3"/>
  <c r="D38" i="3"/>
  <c r="C31" i="5"/>
  <c r="D30" i="5"/>
  <c r="C43" i="2"/>
  <c r="D42" i="2"/>
  <c r="C44" i="2" l="1"/>
  <c r="D43" i="2"/>
  <c r="D39" i="3"/>
  <c r="C40" i="3"/>
  <c r="D28" i="4"/>
  <c r="E28" i="4"/>
  <c r="F28" i="4" s="1"/>
  <c r="D28" i="1"/>
  <c r="C29" i="1"/>
  <c r="D31" i="5"/>
  <c r="C32" i="5"/>
  <c r="D29" i="4" l="1"/>
  <c r="E29" i="4"/>
  <c r="F29" i="4" s="1"/>
  <c r="C45" i="2"/>
  <c r="D44" i="2"/>
  <c r="C30" i="1"/>
  <c r="D29" i="1"/>
  <c r="C41" i="3"/>
  <c r="D40" i="3"/>
  <c r="C33" i="5"/>
  <c r="D32" i="5"/>
  <c r="C42" i="3" l="1"/>
  <c r="D41" i="3"/>
  <c r="C34" i="5"/>
  <c r="D33" i="5"/>
  <c r="C31" i="1"/>
  <c r="D30" i="1"/>
  <c r="D30" i="4"/>
  <c r="E30" i="4"/>
  <c r="F30" i="4" s="1"/>
  <c r="D45" i="2"/>
  <c r="C46" i="2"/>
  <c r="C32" i="1" l="1"/>
  <c r="D31" i="1"/>
  <c r="C43" i="3"/>
  <c r="D42" i="3"/>
  <c r="D31" i="4"/>
  <c r="E31" i="4"/>
  <c r="F31" i="4" s="1"/>
  <c r="D34" i="5"/>
  <c r="C35" i="5"/>
  <c r="C47" i="2"/>
  <c r="D46" i="2"/>
  <c r="C44" i="3" l="1"/>
  <c r="D43" i="3"/>
  <c r="C48" i="2"/>
  <c r="D47" i="2"/>
  <c r="D32" i="1"/>
  <c r="C33" i="1"/>
  <c r="D35" i="5"/>
  <c r="C36" i="5"/>
  <c r="D32" i="4"/>
  <c r="E32" i="4"/>
  <c r="F32" i="4" s="1"/>
  <c r="C45" i="3" l="1"/>
  <c r="D44" i="3"/>
  <c r="C37" i="5"/>
  <c r="D36" i="5"/>
  <c r="C49" i="2"/>
  <c r="D48" i="2"/>
  <c r="C34" i="1"/>
  <c r="D33" i="1"/>
  <c r="D33" i="4"/>
  <c r="E33" i="4"/>
  <c r="F33" i="4" s="1"/>
  <c r="D34" i="4" l="1"/>
  <c r="E34" i="4"/>
  <c r="F34" i="4" s="1"/>
  <c r="C46" i="3"/>
  <c r="D45" i="3"/>
  <c r="C35" i="1"/>
  <c r="D34" i="1"/>
  <c r="D37" i="5"/>
  <c r="C38" i="5"/>
  <c r="C50" i="2"/>
  <c r="D49" i="2"/>
  <c r="C51" i="2" l="1"/>
  <c r="D50" i="2"/>
  <c r="D35" i="1"/>
  <c r="C36" i="1"/>
  <c r="D35" i="4"/>
  <c r="E35" i="4"/>
  <c r="F35" i="4" s="1"/>
  <c r="C39" i="5"/>
  <c r="D38" i="5"/>
  <c r="C47" i="3"/>
  <c r="D46" i="3"/>
  <c r="C48" i="3" l="1"/>
  <c r="D47" i="3"/>
  <c r="D36" i="4"/>
  <c r="E36" i="4"/>
  <c r="F36" i="4" s="1"/>
  <c r="C52" i="2"/>
  <c r="D51" i="2"/>
  <c r="C37" i="1"/>
  <c r="D36" i="1"/>
  <c r="D39" i="5"/>
  <c r="C40" i="5"/>
  <c r="C53" i="2" l="1"/>
  <c r="D52" i="2"/>
  <c r="C49" i="3"/>
  <c r="D48" i="3"/>
  <c r="C38" i="1"/>
  <c r="D37" i="1"/>
  <c r="D37" i="4"/>
  <c r="E37" i="4"/>
  <c r="F37" i="4" s="1"/>
  <c r="C41" i="5"/>
  <c r="D40" i="5"/>
  <c r="C39" i="1" l="1"/>
  <c r="D38" i="1"/>
  <c r="C54" i="2"/>
  <c r="D53" i="2"/>
  <c r="C42" i="5"/>
  <c r="D41" i="5"/>
  <c r="D38" i="4"/>
  <c r="E38" i="4"/>
  <c r="F38" i="4" s="1"/>
  <c r="C50" i="3"/>
  <c r="D49" i="3"/>
  <c r="D42" i="5" l="1"/>
  <c r="C43" i="5"/>
  <c r="C40" i="1"/>
  <c r="D39" i="1"/>
  <c r="C51" i="3"/>
  <c r="D50" i="3"/>
  <c r="D39" i="4"/>
  <c r="E39" i="4"/>
  <c r="F39" i="4" s="1"/>
  <c r="C55" i="2"/>
  <c r="D54" i="2"/>
  <c r="C56" i="2" l="1"/>
  <c r="D55" i="2"/>
  <c r="C52" i="3"/>
  <c r="D51" i="3"/>
  <c r="D40" i="4"/>
  <c r="E40" i="4"/>
  <c r="F40" i="4" s="1"/>
  <c r="C41" i="1"/>
  <c r="D40" i="1"/>
  <c r="D43" i="5"/>
  <c r="C44" i="5"/>
  <c r="C42" i="1" l="1"/>
  <c r="D41" i="1"/>
  <c r="D41" i="4"/>
  <c r="E41" i="4"/>
  <c r="F41" i="4" s="1"/>
  <c r="C57" i="2"/>
  <c r="D56" i="2"/>
  <c r="C53" i="3"/>
  <c r="D52" i="3"/>
  <c r="C45" i="5"/>
  <c r="D44" i="5"/>
  <c r="D45" i="5" l="1"/>
  <c r="C46" i="5"/>
  <c r="C43" i="1"/>
  <c r="D42" i="1"/>
  <c r="C58" i="2"/>
  <c r="D57" i="2"/>
  <c r="C54" i="3"/>
  <c r="D53" i="3"/>
  <c r="D42" i="4"/>
  <c r="E42" i="4"/>
  <c r="F42" i="4" s="1"/>
  <c r="C55" i="3" l="1"/>
  <c r="D54" i="3"/>
  <c r="D43" i="1"/>
  <c r="C44" i="1"/>
  <c r="D43" i="4"/>
  <c r="E43" i="4"/>
  <c r="F43" i="4" s="1"/>
  <c r="C59" i="2"/>
  <c r="D58" i="2"/>
  <c r="C47" i="5"/>
  <c r="D46" i="5"/>
  <c r="D44" i="1" l="1"/>
  <c r="C45" i="1"/>
  <c r="C60" i="2"/>
  <c r="D59" i="2"/>
  <c r="D47" i="5"/>
  <c r="C48" i="5"/>
  <c r="D44" i="4"/>
  <c r="E44" i="4"/>
  <c r="F44" i="4" s="1"/>
  <c r="D55" i="3"/>
  <c r="C56" i="3"/>
  <c r="D45" i="4" l="1"/>
  <c r="E45" i="4"/>
  <c r="F45" i="4" s="1"/>
  <c r="C61" i="2"/>
  <c r="D60" i="2"/>
  <c r="C57" i="3"/>
  <c r="D56" i="3"/>
  <c r="C49" i="5"/>
  <c r="D48" i="5"/>
  <c r="C46" i="1"/>
  <c r="D45" i="1"/>
  <c r="C47" i="1" l="1"/>
  <c r="D46" i="1"/>
  <c r="C58" i="3"/>
  <c r="D57" i="3"/>
  <c r="D46" i="4"/>
  <c r="E46" i="4"/>
  <c r="F46" i="4" s="1"/>
  <c r="C50" i="5"/>
  <c r="D49" i="5"/>
  <c r="D61" i="2"/>
  <c r="C62" i="2"/>
  <c r="D47" i="4" l="1"/>
  <c r="E47" i="4"/>
  <c r="F47" i="4" s="1"/>
  <c r="C48" i="1"/>
  <c r="D47" i="1"/>
  <c r="D50" i="5"/>
  <c r="C51" i="5"/>
  <c r="C59" i="3"/>
  <c r="D58" i="3"/>
  <c r="C63" i="2"/>
  <c r="D62" i="2"/>
  <c r="D48" i="1" l="1"/>
  <c r="C49" i="1"/>
  <c r="C60" i="3"/>
  <c r="D59" i="3"/>
  <c r="D51" i="5"/>
  <c r="C52" i="5"/>
  <c r="C64" i="2"/>
  <c r="D63" i="2"/>
  <c r="D48" i="4"/>
  <c r="E48" i="4"/>
  <c r="F48" i="4" s="1"/>
  <c r="D49" i="4" l="1"/>
  <c r="E49" i="4"/>
  <c r="F49" i="4" s="1"/>
  <c r="C65" i="2"/>
  <c r="D64" i="2"/>
  <c r="C61" i="3"/>
  <c r="D60" i="3"/>
  <c r="C53" i="5"/>
  <c r="D52" i="5"/>
  <c r="C50" i="1"/>
  <c r="D49" i="1"/>
  <c r="C51" i="1" l="1"/>
  <c r="D50" i="1"/>
  <c r="C62" i="3"/>
  <c r="D61" i="3"/>
  <c r="D50" i="4"/>
  <c r="E50" i="4"/>
  <c r="F50" i="4" s="1"/>
  <c r="D53" i="5"/>
  <c r="C54" i="5"/>
  <c r="C66" i="2"/>
  <c r="D65" i="2"/>
  <c r="C63" i="3" l="1"/>
  <c r="D62" i="3"/>
  <c r="C67" i="2"/>
  <c r="D66" i="2"/>
  <c r="D51" i="4"/>
  <c r="E51" i="4"/>
  <c r="F51" i="4" s="1"/>
  <c r="C52" i="1"/>
  <c r="D51" i="1"/>
  <c r="C55" i="5"/>
  <c r="D54" i="5"/>
  <c r="C53" i="1" l="1"/>
  <c r="D52" i="1"/>
  <c r="C68" i="2"/>
  <c r="D67" i="2"/>
  <c r="D55" i="5"/>
  <c r="C56" i="5"/>
  <c r="D52" i="4"/>
  <c r="E52" i="4"/>
  <c r="F52" i="4" s="1"/>
  <c r="C64" i="3"/>
  <c r="D63" i="3"/>
  <c r="D53" i="4" l="1"/>
  <c r="E53" i="4"/>
  <c r="F53" i="4" s="1"/>
  <c r="C69" i="2"/>
  <c r="D69" i="2" s="1"/>
  <c r="D68" i="2"/>
  <c r="C57" i="5"/>
  <c r="D56" i="5"/>
  <c r="C65" i="3"/>
  <c r="D64" i="3"/>
  <c r="C54" i="1"/>
  <c r="D53" i="1"/>
  <c r="C66" i="3" l="1"/>
  <c r="D65" i="3"/>
  <c r="C55" i="1"/>
  <c r="D54" i="1"/>
  <c r="C58" i="5"/>
  <c r="D57" i="5"/>
  <c r="D54" i="4"/>
  <c r="E54" i="4"/>
  <c r="F54" i="4" s="1"/>
  <c r="B7" i="2"/>
  <c r="B6" i="2"/>
  <c r="D58" i="5" l="1"/>
  <c r="C59" i="5"/>
  <c r="C67" i="3"/>
  <c r="D66" i="3"/>
  <c r="C56" i="1"/>
  <c r="D55" i="1"/>
  <c r="D55" i="4"/>
  <c r="E55" i="4"/>
  <c r="F55" i="4" s="1"/>
  <c r="D56" i="4" l="1"/>
  <c r="E56" i="4"/>
  <c r="F56" i="4" s="1"/>
  <c r="C68" i="3"/>
  <c r="D67" i="3"/>
  <c r="D59" i="5"/>
  <c r="C60" i="5"/>
  <c r="C57" i="1"/>
  <c r="D56" i="1"/>
  <c r="D57" i="4" l="1"/>
  <c r="E57" i="4"/>
  <c r="F57" i="4" s="1"/>
  <c r="C58" i="1"/>
  <c r="D57" i="1"/>
  <c r="C69" i="3"/>
  <c r="D69" i="3" s="1"/>
  <c r="D68" i="3"/>
  <c r="C61" i="5"/>
  <c r="D60" i="5"/>
  <c r="B7" i="3" l="1"/>
  <c r="B6" i="3"/>
  <c r="D58" i="4"/>
  <c r="E58" i="4"/>
  <c r="F58" i="4" s="1"/>
  <c r="D61" i="5"/>
  <c r="C62" i="5"/>
  <c r="C59" i="1"/>
  <c r="D58" i="1"/>
  <c r="D59" i="1" l="1"/>
  <c r="C60" i="1"/>
  <c r="D59" i="4"/>
  <c r="E59" i="4"/>
  <c r="F59" i="4" s="1"/>
  <c r="C63" i="5"/>
  <c r="D62" i="5"/>
  <c r="D63" i="5" l="1"/>
  <c r="C64" i="5"/>
  <c r="D60" i="4"/>
  <c r="E60" i="4"/>
  <c r="F60" i="4" s="1"/>
  <c r="D60" i="1"/>
  <c r="C61" i="1"/>
  <c r="D61" i="4" l="1"/>
  <c r="E61" i="4"/>
  <c r="F61" i="4" s="1"/>
  <c r="C62" i="1"/>
  <c r="D61" i="1"/>
  <c r="C65" i="5"/>
  <c r="D64" i="5"/>
  <c r="C63" i="1" l="1"/>
  <c r="D62" i="1"/>
  <c r="C66" i="5"/>
  <c r="D65" i="5"/>
  <c r="D62" i="4"/>
  <c r="E62" i="4"/>
  <c r="F62" i="4" s="1"/>
  <c r="D66" i="5" l="1"/>
  <c r="C67" i="5"/>
  <c r="D63" i="4"/>
  <c r="E63" i="4"/>
  <c r="F63" i="4" s="1"/>
  <c r="C64" i="1"/>
  <c r="D63" i="1"/>
  <c r="D64" i="1" l="1"/>
  <c r="C65" i="1"/>
  <c r="D64" i="4"/>
  <c r="E64" i="4"/>
  <c r="F64" i="4" s="1"/>
  <c r="D67" i="5"/>
  <c r="C68" i="5"/>
  <c r="D65" i="4" l="1"/>
  <c r="E65" i="4"/>
  <c r="F65" i="4" s="1"/>
  <c r="C69" i="5"/>
  <c r="D69" i="5" s="1"/>
  <c r="D68" i="5"/>
  <c r="C66" i="1"/>
  <c r="D65" i="1"/>
  <c r="C67" i="1" l="1"/>
  <c r="D66" i="1"/>
  <c r="D66" i="4"/>
  <c r="E66" i="4"/>
  <c r="F66" i="4" s="1"/>
  <c r="B6" i="5"/>
  <c r="B7" i="5"/>
  <c r="D67" i="1" l="1"/>
  <c r="C68" i="1"/>
  <c r="D67" i="4"/>
  <c r="E67" i="4"/>
  <c r="F67" i="4" s="1"/>
  <c r="D68" i="4" l="1"/>
  <c r="E68" i="4"/>
  <c r="F68" i="4" s="1"/>
  <c r="C69" i="1"/>
  <c r="D69" i="1" s="1"/>
  <c r="D68" i="1"/>
  <c r="D69" i="4" l="1"/>
  <c r="E69" i="4"/>
  <c r="F69" i="4" s="1"/>
  <c r="B6" i="1"/>
  <c r="B7" i="1"/>
  <c r="B6" i="4" l="1"/>
  <c r="B7" i="4"/>
</calcChain>
</file>

<file path=xl/comments1.xml><?xml version="1.0" encoding="utf-8"?>
<comments xmlns="http://schemas.openxmlformats.org/spreadsheetml/2006/main">
  <authors>
    <author>Altec</author>
  </authors>
  <commentList>
    <comment ref="B4" authorId="0" shapeId="0">
      <text>
        <r>
          <rPr>
            <b/>
            <sz val="8"/>
            <color indexed="81"/>
            <rFont val="Tahoma"/>
          </rPr>
          <t>This value dictates the number of periods (data points) averaged for the next forecasted value.</t>
        </r>
      </text>
    </comment>
    <comment ref="B6" authorId="0" shapeId="0">
      <text>
        <r>
          <rPr>
            <b/>
            <sz val="8"/>
            <color indexed="81"/>
            <rFont val="Tahoma"/>
          </rPr>
          <t>Mean
Average
Deviation</t>
        </r>
      </text>
    </comment>
    <comment ref="B7" authorId="0" shapeId="0">
      <text>
        <r>
          <rPr>
            <b/>
            <sz val="8"/>
            <color indexed="81"/>
            <rFont val="Tahoma"/>
          </rPr>
          <t>Mean
Square
Error</t>
        </r>
      </text>
    </comment>
  </commentList>
</comments>
</file>

<file path=xl/comments2.xml><?xml version="1.0" encoding="utf-8"?>
<comments xmlns="http://schemas.openxmlformats.org/spreadsheetml/2006/main">
  <authors>
    <author>Altec</author>
  </authors>
  <commentList>
    <comment ref="B4" authorId="0" shapeId="0">
      <text>
        <r>
          <rPr>
            <b/>
            <sz val="8"/>
            <color indexed="81"/>
            <rFont val="Tahoma"/>
          </rPr>
          <t>Weight given to the period furthest from the new forecast.</t>
        </r>
      </text>
    </comment>
    <comment ref="D4" authorId="0" shapeId="0">
      <text>
        <r>
          <rPr>
            <b/>
            <sz val="8"/>
            <color indexed="81"/>
            <rFont val="Tahoma"/>
          </rPr>
          <t>Weight given to the period immediately preceding the forecast.</t>
        </r>
      </text>
    </comment>
  </commentList>
</comments>
</file>

<file path=xl/comments3.xml><?xml version="1.0" encoding="utf-8"?>
<comments xmlns="http://schemas.openxmlformats.org/spreadsheetml/2006/main">
  <authors>
    <author>IRT-CS</author>
  </authors>
  <commentList>
    <comment ref="B4" authorId="0" shapeId="0">
      <text>
        <r>
          <rPr>
            <b/>
            <sz val="8"/>
            <color indexed="81"/>
            <rFont val="Tahoma"/>
          </rPr>
          <t>Smoothing Constant Alpha determines the level of smoothing and the speed of reaction to differences between forecasts and actual occurrences</t>
        </r>
      </text>
    </comment>
  </commentList>
</comments>
</file>

<file path=xl/comments4.xml><?xml version="1.0" encoding="utf-8"?>
<comments xmlns="http://schemas.openxmlformats.org/spreadsheetml/2006/main">
  <authors>
    <author>IRT-CS</author>
  </authors>
  <commentList>
    <comment ref="B4" authorId="0" shapeId="0">
      <text>
        <r>
          <rPr>
            <b/>
            <sz val="8"/>
            <color indexed="81"/>
            <rFont val="Tahoma"/>
          </rPr>
          <t>Smoothing Constant Alpha determines the level of smoothing and the speed of reaction to differences between forecasts and actual occurrences</t>
        </r>
      </text>
    </comment>
    <comment ref="D4" authorId="0" shapeId="0">
      <text>
        <r>
          <rPr>
            <b/>
            <sz val="8"/>
            <color indexed="81"/>
            <rFont val="Tahoma"/>
          </rPr>
          <t>Smoothing Constant Delta reduces the impact of the error that occurs between the actual value and the forecasted one</t>
        </r>
      </text>
    </comment>
  </commentList>
</comments>
</file>

<file path=xl/comments5.xml><?xml version="1.0" encoding="utf-8"?>
<comments xmlns="http://schemas.openxmlformats.org/spreadsheetml/2006/main">
  <authors>
    <author>IRT-CS</author>
  </authors>
  <commentList>
    <comment ref="B4" authorId="0" shapeId="0">
      <text>
        <r>
          <rPr>
            <b/>
            <sz val="8"/>
            <color indexed="81"/>
            <rFont val="Tahoma"/>
          </rPr>
          <t>Alpha is used to smooth the basic level</t>
        </r>
      </text>
    </comment>
    <comment ref="D4" authorId="0" shapeId="0">
      <text>
        <r>
          <rPr>
            <b/>
            <sz val="8"/>
            <color indexed="81"/>
            <rFont val="Tahoma"/>
          </rPr>
          <t>Delta is the smoothing constant for the trend</t>
        </r>
      </text>
    </comment>
    <comment ref="F4" authorId="0" shapeId="0">
      <text>
        <r>
          <rPr>
            <b/>
            <sz val="8"/>
            <color indexed="81"/>
            <rFont val="Tahoma"/>
          </rPr>
          <t>Gamma is used for smoothing the seasonal index</t>
        </r>
      </text>
    </comment>
  </commentList>
</comments>
</file>

<file path=xl/comments6.xml><?xml version="1.0" encoding="utf-8"?>
<comments xmlns="http://schemas.openxmlformats.org/spreadsheetml/2006/main">
  <authors>
    <author>IRT-CS</author>
  </authors>
  <commentList>
    <comment ref="B4" authorId="0" shapeId="0">
      <text>
        <r>
          <rPr>
            <b/>
            <sz val="8"/>
            <color indexed="81"/>
            <rFont val="Tahoma"/>
          </rPr>
          <t>The Intercept is the value estimated at period 0</t>
        </r>
      </text>
    </comment>
    <comment ref="C4" authorId="0" shapeId="0">
      <text>
        <r>
          <rPr>
            <b/>
            <sz val="8"/>
            <color indexed="81"/>
            <rFont val="Tahoma"/>
          </rPr>
          <t>The Slope is the amount the forecast raises with each period</t>
        </r>
      </text>
    </comment>
  </commentList>
</comments>
</file>

<file path=xl/sharedStrings.xml><?xml version="1.0" encoding="utf-8"?>
<sst xmlns="http://schemas.openxmlformats.org/spreadsheetml/2006/main" count="71" uniqueCount="31">
  <si>
    <t>Simple Moving Average</t>
  </si>
  <si>
    <t>Periods</t>
  </si>
  <si>
    <t>Period</t>
  </si>
  <si>
    <t>Actual</t>
  </si>
  <si>
    <t>Forecast</t>
  </si>
  <si>
    <t>Error</t>
  </si>
  <si>
    <t>MAD</t>
  </si>
  <si>
    <t>MSE</t>
  </si>
  <si>
    <t>Least Recent</t>
  </si>
  <si>
    <t>Weight 1</t>
  </si>
  <si>
    <t>Weight 2</t>
  </si>
  <si>
    <t>Weight 3</t>
  </si>
  <si>
    <t>Most Recent</t>
  </si>
  <si>
    <t xml:space="preserve">α  </t>
  </si>
  <si>
    <t xml:space="preserve">δ  </t>
  </si>
  <si>
    <t>Single Exponential Smoothing</t>
  </si>
  <si>
    <t>Linear Trend</t>
  </si>
  <si>
    <t>Level</t>
  </si>
  <si>
    <t>Trend</t>
  </si>
  <si>
    <t>Trend and Seasonal Effects</t>
  </si>
  <si>
    <t xml:space="preserve">γ  </t>
  </si>
  <si>
    <t>Season</t>
  </si>
  <si>
    <t>Initial Seasonal Values</t>
  </si>
  <si>
    <t>Year</t>
  </si>
  <si>
    <t>Average</t>
  </si>
  <si>
    <t>Intercept</t>
  </si>
  <si>
    <t>Slope</t>
  </si>
  <si>
    <t>Weighted Moving Average (3 Period)</t>
  </si>
  <si>
    <t>Trend-Adjusted Exponential Smoothing</t>
  </si>
  <si>
    <t>This area is used to compute initial seasonal values due to their complexity.</t>
  </si>
  <si>
    <t>Number of full years (set of four seasons)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</si>
</sst>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name val="Arial"/>
    </font>
    <font>
      <b/>
      <u/>
      <sz val="10"/>
      <name val="Arial"/>
      <family val="2"/>
    </font>
    <font>
      <sz val="8"/>
      <name val="Arial"/>
    </font>
    <font>
      <b/>
      <sz val="10"/>
      <name val="Arial"/>
      <family val="2"/>
    </font>
    <font>
      <sz val="10"/>
      <name val="Arial"/>
      <family val="2"/>
    </font>
    <font>
      <b/>
      <sz val="7"/>
      <name val="Arial"/>
      <family val="2"/>
    </font>
    <font>
      <b/>
      <sz val="12"/>
      <name val="Times New Roman"/>
      <family val="1"/>
    </font>
    <font>
      <b/>
      <sz val="10"/>
      <color indexed="10"/>
      <name val="Arial"/>
      <family val="2"/>
    </font>
    <font>
      <b/>
      <sz val="8"/>
      <name val="Arial"/>
      <family val="2"/>
    </font>
    <font>
      <b/>
      <sz val="8"/>
      <color indexed="81"/>
      <name val="Tahoma"/>
    </font>
    <font>
      <b/>
      <sz val="9"/>
      <name val="Arial"/>
      <family val="2"/>
    </font>
  </fonts>
  <fills count="3">
    <fill>
      <patternFill patternType="none"/>
    </fill>
    <fill>
      <patternFill patternType="gray125"/>
    </fill>
    <fill>
      <patternFill patternType="solid">
        <fgColor indexed="15"/>
        <bgColor indexed="64"/>
      </patternFill>
    </fill>
  </fills>
  <borders count="17">
    <border>
      <left/>
      <right/>
      <top/>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bottom/>
      <diagonal/>
    </border>
    <border>
      <left style="thick">
        <color indexed="64"/>
      </left>
      <right/>
      <top style="thick">
        <color indexed="64"/>
      </top>
      <bottom/>
      <diagonal/>
    </border>
    <border>
      <left/>
      <right style="thick">
        <color indexed="64"/>
      </right>
      <top style="thick">
        <color indexed="64"/>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bottom/>
      <diagonal/>
    </border>
    <border>
      <left/>
      <right/>
      <top/>
      <bottom style="hair">
        <color indexed="64"/>
      </bottom>
      <diagonal/>
    </border>
    <border>
      <left/>
      <right/>
      <top style="thick">
        <color indexed="64"/>
      </top>
      <bottom/>
      <diagonal/>
    </border>
    <border>
      <left/>
      <right/>
      <top/>
      <bottom style="thick">
        <color indexed="64"/>
      </bottom>
      <diagonal/>
    </border>
  </borders>
  <cellStyleXfs count="1">
    <xf numFmtId="0" fontId="0" fillId="0" borderId="0"/>
  </cellStyleXfs>
  <cellXfs count="66">
    <xf numFmtId="0" fontId="0" fillId="0" borderId="0" xfId="0"/>
    <xf numFmtId="0" fontId="1" fillId="0" borderId="0" xfId="0" applyFont="1" applyProtection="1"/>
    <xf numFmtId="0" fontId="0" fillId="0" borderId="0" xfId="0" applyProtection="1"/>
    <xf numFmtId="0" fontId="3" fillId="0" borderId="0" xfId="0" applyFont="1" applyProtection="1"/>
    <xf numFmtId="1" fontId="3" fillId="0" borderId="1" xfId="0" applyNumberFormat="1" applyFont="1" applyBorder="1" applyProtection="1"/>
    <xf numFmtId="1" fontId="3" fillId="0" borderId="2" xfId="0" applyNumberFormat="1" applyFont="1" applyBorder="1" applyProtection="1"/>
    <xf numFmtId="0" fontId="3" fillId="0" borderId="3" xfId="0" applyFont="1" applyBorder="1" applyAlignment="1" applyProtection="1">
      <alignment horizontal="center"/>
    </xf>
    <xf numFmtId="0" fontId="3" fillId="0" borderId="4" xfId="0" applyFont="1" applyBorder="1" applyAlignment="1" applyProtection="1">
      <alignment horizontal="center"/>
    </xf>
    <xf numFmtId="0" fontId="3" fillId="0" borderId="5" xfId="0" applyFont="1" applyBorder="1" applyAlignment="1" applyProtection="1">
      <alignment horizontal="center"/>
    </xf>
    <xf numFmtId="0" fontId="3" fillId="0" borderId="6" xfId="0" applyFont="1" applyBorder="1" applyAlignment="1" applyProtection="1">
      <alignment horizontal="center"/>
    </xf>
    <xf numFmtId="1" fontId="0" fillId="0" borderId="7" xfId="0" applyNumberFormat="1" applyBorder="1" applyAlignment="1" applyProtection="1">
      <alignment horizontal="center"/>
    </xf>
    <xf numFmtId="1" fontId="0" fillId="0" borderId="8" xfId="0" applyNumberFormat="1" applyBorder="1" applyAlignment="1" applyProtection="1">
      <alignment horizontal="center"/>
    </xf>
    <xf numFmtId="1" fontId="0" fillId="0" borderId="6" xfId="0" applyNumberFormat="1" applyBorder="1" applyAlignment="1" applyProtection="1">
      <alignment horizontal="center"/>
    </xf>
    <xf numFmtId="1" fontId="0" fillId="0" borderId="9" xfId="0" applyNumberFormat="1" applyBorder="1" applyAlignment="1" applyProtection="1">
      <alignment horizontal="center"/>
    </xf>
    <xf numFmtId="3" fontId="4" fillId="0" borderId="0" xfId="0" applyNumberFormat="1" applyFont="1" applyAlignment="1" applyProtection="1">
      <alignment horizontal="center"/>
    </xf>
    <xf numFmtId="0" fontId="0" fillId="0" borderId="0" xfId="0" applyNumberFormat="1" applyProtection="1"/>
    <xf numFmtId="0" fontId="3" fillId="0" borderId="0" xfId="0" applyNumberFormat="1" applyFont="1" applyProtection="1"/>
    <xf numFmtId="0" fontId="3" fillId="0" borderId="10" xfId="0" applyFont="1" applyBorder="1" applyAlignment="1" applyProtection="1">
      <alignment horizontal="center"/>
    </xf>
    <xf numFmtId="1" fontId="0" fillId="0" borderId="10" xfId="0" applyNumberFormat="1" applyBorder="1" applyAlignment="1" applyProtection="1">
      <alignment horizontal="center"/>
    </xf>
    <xf numFmtId="1" fontId="4" fillId="0" borderId="11" xfId="0" applyNumberFormat="1" applyFont="1" applyBorder="1" applyAlignment="1" applyProtection="1">
      <alignment horizontal="center"/>
    </xf>
    <xf numFmtId="0" fontId="3" fillId="2" borderId="12" xfId="0" applyFont="1" applyFill="1" applyBorder="1" applyAlignment="1" applyProtection="1">
      <alignment horizontal="center"/>
      <protection locked="0"/>
    </xf>
    <xf numFmtId="0" fontId="3" fillId="0" borderId="0" xfId="0" applyFont="1" applyAlignment="1" applyProtection="1">
      <alignment horizontal="center"/>
    </xf>
    <xf numFmtId="0" fontId="5" fillId="0" borderId="0" xfId="0" applyFont="1" applyProtection="1"/>
    <xf numFmtId="0" fontId="7" fillId="0" borderId="0" xfId="0" applyFont="1" applyProtection="1"/>
    <xf numFmtId="0" fontId="7" fillId="0" borderId="0" xfId="0" applyFont="1" applyFill="1" applyBorder="1" applyAlignment="1" applyProtection="1">
      <alignment horizontal="left"/>
    </xf>
    <xf numFmtId="0" fontId="6" fillId="0" borderId="0" xfId="0" applyFont="1" applyAlignment="1" applyProtection="1">
      <alignment horizontal="right"/>
    </xf>
    <xf numFmtId="0" fontId="4" fillId="0" borderId="0" xfId="0" applyFont="1" applyFill="1" applyProtection="1"/>
    <xf numFmtId="1" fontId="4" fillId="0" borderId="0" xfId="0" applyNumberFormat="1" applyFont="1" applyFill="1" applyBorder="1" applyProtection="1"/>
    <xf numFmtId="0" fontId="4" fillId="0" borderId="0" xfId="0" applyFont="1" applyFill="1" applyAlignment="1" applyProtection="1">
      <alignment horizontal="center"/>
    </xf>
    <xf numFmtId="0" fontId="7" fillId="0" borderId="0" xfId="0" applyFont="1" applyAlignment="1" applyProtection="1">
      <alignment horizontal="left"/>
    </xf>
    <xf numFmtId="0" fontId="3" fillId="0" borderId="4" xfId="0" applyFont="1" applyFill="1" applyBorder="1" applyAlignment="1" applyProtection="1">
      <alignment horizontal="center"/>
    </xf>
    <xf numFmtId="1" fontId="4" fillId="0" borderId="7" xfId="0" applyNumberFormat="1" applyFont="1" applyFill="1" applyBorder="1" applyAlignment="1" applyProtection="1">
      <alignment horizontal="center"/>
    </xf>
    <xf numFmtId="1" fontId="4" fillId="0" borderId="8" xfId="0" applyNumberFormat="1" applyFont="1" applyFill="1" applyBorder="1" applyAlignment="1" applyProtection="1">
      <alignment horizontal="center"/>
    </xf>
    <xf numFmtId="1" fontId="0" fillId="0" borderId="1" xfId="0" applyNumberFormat="1" applyBorder="1" applyAlignment="1" applyProtection="1">
      <alignment horizontal="center"/>
    </xf>
    <xf numFmtId="1" fontId="4" fillId="0" borderId="6" xfId="0" applyNumberFormat="1" applyFont="1" applyFill="1" applyBorder="1" applyAlignment="1" applyProtection="1">
      <alignment horizontal="center"/>
    </xf>
    <xf numFmtId="1" fontId="4" fillId="0" borderId="9" xfId="0" applyNumberFormat="1" applyFont="1" applyFill="1" applyBorder="1" applyAlignment="1" applyProtection="1">
      <alignment horizontal="center"/>
    </xf>
    <xf numFmtId="1" fontId="0" fillId="0" borderId="13" xfId="0" applyNumberFormat="1" applyBorder="1" applyAlignment="1" applyProtection="1">
      <alignment horizontal="center"/>
    </xf>
    <xf numFmtId="1" fontId="0" fillId="0" borderId="0" xfId="0" applyNumberFormat="1" applyAlignment="1" applyProtection="1">
      <alignment horizontal="center"/>
    </xf>
    <xf numFmtId="2" fontId="0" fillId="0" borderId="0" xfId="0" applyNumberFormat="1" applyAlignment="1" applyProtection="1">
      <alignment horizontal="center"/>
    </xf>
    <xf numFmtId="1" fontId="0" fillId="0" borderId="14" xfId="0" applyNumberFormat="1" applyBorder="1" applyAlignment="1" applyProtection="1">
      <alignment horizontal="center"/>
    </xf>
    <xf numFmtId="2" fontId="0" fillId="0" borderId="14" xfId="0" applyNumberFormat="1" applyBorder="1" applyAlignment="1" applyProtection="1">
      <alignment horizontal="center"/>
    </xf>
    <xf numFmtId="1" fontId="4" fillId="0" borderId="10" xfId="0" applyNumberFormat="1" applyFont="1" applyFill="1" applyBorder="1" applyAlignment="1" applyProtection="1">
      <alignment horizontal="center"/>
    </xf>
    <xf numFmtId="1" fontId="0" fillId="0" borderId="2" xfId="0" applyNumberFormat="1" applyBorder="1" applyAlignment="1" applyProtection="1">
      <alignment horizontal="center"/>
    </xf>
    <xf numFmtId="1" fontId="4" fillId="0" borderId="2" xfId="0" applyNumberFormat="1" applyFont="1" applyBorder="1" applyAlignment="1" applyProtection="1">
      <alignment horizontal="center"/>
    </xf>
    <xf numFmtId="2" fontId="4" fillId="0" borderId="12" xfId="0" applyNumberFormat="1" applyFont="1" applyFill="1" applyBorder="1" applyAlignment="1" applyProtection="1">
      <alignment horizontal="center"/>
    </xf>
    <xf numFmtId="0" fontId="3" fillId="0" borderId="6" xfId="0" applyFont="1" applyFill="1" applyBorder="1" applyAlignment="1" applyProtection="1">
      <alignment horizontal="center"/>
    </xf>
    <xf numFmtId="0" fontId="3" fillId="0" borderId="0" xfId="0" applyFont="1" applyAlignment="1" applyProtection="1">
      <alignment horizontal="right"/>
    </xf>
    <xf numFmtId="2" fontId="0" fillId="0" borderId="0" xfId="0" applyNumberFormat="1" applyBorder="1" applyProtection="1"/>
    <xf numFmtId="3" fontId="3" fillId="0" borderId="0" xfId="0" applyNumberFormat="1" applyFont="1" applyAlignment="1" applyProtection="1">
      <alignment horizontal="right"/>
    </xf>
    <xf numFmtId="0" fontId="0" fillId="0" borderId="0" xfId="0" applyAlignment="1" applyProtection="1">
      <alignment horizontal="center"/>
    </xf>
    <xf numFmtId="1" fontId="3" fillId="2" borderId="13" xfId="0" applyNumberFormat="1" applyFont="1" applyFill="1" applyBorder="1" applyAlignment="1" applyProtection="1">
      <alignment horizontal="center"/>
      <protection locked="0"/>
    </xf>
    <xf numFmtId="1" fontId="3" fillId="2" borderId="2" xfId="0" applyNumberFormat="1" applyFont="1" applyFill="1" applyBorder="1" applyAlignment="1" applyProtection="1">
      <alignment horizontal="center"/>
      <protection locked="0"/>
    </xf>
    <xf numFmtId="0" fontId="7" fillId="0" borderId="0" xfId="0" applyFont="1" applyFill="1" applyProtection="1"/>
    <xf numFmtId="1" fontId="7" fillId="0" borderId="0" xfId="0" applyNumberFormat="1" applyFont="1" applyFill="1" applyBorder="1" applyProtection="1"/>
    <xf numFmtId="0" fontId="8" fillId="0" borderId="0" xfId="0" applyFont="1" applyAlignment="1" applyProtection="1">
      <alignment horizontal="center"/>
    </xf>
    <xf numFmtId="0" fontId="8" fillId="0" borderId="0" xfId="0" applyFont="1" applyFill="1" applyAlignment="1" applyProtection="1">
      <alignment horizontal="center"/>
    </xf>
    <xf numFmtId="1" fontId="3" fillId="0" borderId="0" xfId="0" applyNumberFormat="1" applyFont="1" applyFill="1" applyBorder="1" applyProtection="1"/>
    <xf numFmtId="0" fontId="4" fillId="0" borderId="12" xfId="0" applyFont="1" applyFill="1" applyBorder="1" applyProtection="1"/>
    <xf numFmtId="1" fontId="4" fillId="0" borderId="15" xfId="0" applyNumberFormat="1" applyFont="1" applyFill="1" applyBorder="1" applyAlignment="1" applyProtection="1">
      <alignment horizontal="center"/>
    </xf>
    <xf numFmtId="2" fontId="4" fillId="0" borderId="8" xfId="0" applyNumberFormat="1" applyFont="1" applyFill="1" applyBorder="1" applyAlignment="1" applyProtection="1">
      <alignment horizontal="center"/>
    </xf>
    <xf numFmtId="1" fontId="4" fillId="0" borderId="0" xfId="0" applyNumberFormat="1" applyFont="1" applyFill="1" applyBorder="1" applyAlignment="1" applyProtection="1">
      <alignment horizontal="center"/>
    </xf>
    <xf numFmtId="2" fontId="4" fillId="0" borderId="9" xfId="0" applyNumberFormat="1" applyFont="1" applyFill="1" applyBorder="1" applyAlignment="1" applyProtection="1">
      <alignment horizontal="center"/>
    </xf>
    <xf numFmtId="1" fontId="4" fillId="0" borderId="16" xfId="0" applyNumberFormat="1" applyFont="1" applyFill="1" applyBorder="1" applyAlignment="1" applyProtection="1">
      <alignment horizontal="center"/>
    </xf>
    <xf numFmtId="2" fontId="4" fillId="0" borderId="11" xfId="0" applyNumberFormat="1" applyFont="1" applyFill="1" applyBorder="1" applyAlignment="1" applyProtection="1">
      <alignment horizontal="center"/>
    </xf>
    <xf numFmtId="0" fontId="10" fillId="0" borderId="0" xfId="0" applyFont="1" applyProtection="1"/>
    <xf numFmtId="0" fontId="4" fillId="0" borderId="0" xfId="0" applyFo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3356282271944923E-2"/>
          <c:y val="9.3984962406015032E-2"/>
          <c:w val="0.92082616179001719"/>
          <c:h val="0.65037593984962405"/>
        </c:manualLayout>
      </c:layout>
      <c:lineChart>
        <c:grouping val="standard"/>
        <c:varyColors val="0"/>
        <c:ser>
          <c:idx val="0"/>
          <c:order val="0"/>
          <c:tx>
            <c:v>Actual</c:v>
          </c:tx>
          <c:spPr>
            <a:ln w="12700">
              <a:solidFill>
                <a:srgbClr val="000080"/>
              </a:solidFill>
              <a:prstDash val="solid"/>
            </a:ln>
          </c:spPr>
          <c:marker>
            <c:symbol val="diamond"/>
            <c:size val="5"/>
            <c:spPr>
              <a:solidFill>
                <a:srgbClr val="000080"/>
              </a:solidFill>
              <a:ln>
                <a:solidFill>
                  <a:srgbClr val="000080"/>
                </a:solidFill>
                <a:prstDash val="solid"/>
              </a:ln>
            </c:spPr>
          </c:marker>
          <c:cat>
            <c:numRef>
              <c:f>'Simple Moving Average'!$A$10:$A$69</c:f>
              <c:numCache>
                <c:formatCode>General</c:formatCode>
                <c:ptCount val="6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numCache>
            </c:numRef>
          </c:cat>
          <c:val>
            <c:numRef>
              <c:f>'Simple Moving Average'!$B$10:$B$69</c:f>
              <c:numCache>
                <c:formatCode>0</c:formatCode>
                <c:ptCount val="60"/>
              </c:numCache>
            </c:numRef>
          </c:val>
          <c:smooth val="0"/>
          <c:extLst>
            <c:ext xmlns:c16="http://schemas.microsoft.com/office/drawing/2014/chart" uri="{C3380CC4-5D6E-409C-BE32-E72D297353CC}">
              <c16:uniqueId val="{00000000-5A28-442A-B2AD-6638BDD3631B}"/>
            </c:ext>
          </c:extLst>
        </c:ser>
        <c:ser>
          <c:idx val="1"/>
          <c:order val="1"/>
          <c:tx>
            <c:v>Forecast</c:v>
          </c:tx>
          <c:spPr>
            <a:ln w="12700">
              <a:solidFill>
                <a:srgbClr val="FF00FF"/>
              </a:solidFill>
              <a:prstDash val="solid"/>
            </a:ln>
          </c:spPr>
          <c:marker>
            <c:symbol val="square"/>
            <c:size val="5"/>
            <c:spPr>
              <a:solidFill>
                <a:srgbClr val="FF00FF"/>
              </a:solidFill>
              <a:ln>
                <a:solidFill>
                  <a:srgbClr val="FF00FF"/>
                </a:solidFill>
                <a:prstDash val="solid"/>
              </a:ln>
            </c:spPr>
          </c:marker>
          <c:cat>
            <c:numRef>
              <c:f>'Simple Moving Average'!$A$10:$A$69</c:f>
              <c:numCache>
                <c:formatCode>General</c:formatCode>
                <c:ptCount val="6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numCache>
            </c:numRef>
          </c:cat>
          <c:val>
            <c:numRef>
              <c:f>'Simple Moving Average'!$C$10:$C$69</c:f>
              <c:numCache>
                <c:formatCode>0</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1-5A28-442A-B2AD-6638BDD3631B}"/>
            </c:ext>
          </c:extLst>
        </c:ser>
        <c:dLbls>
          <c:showLegendKey val="0"/>
          <c:showVal val="0"/>
          <c:showCatName val="0"/>
          <c:showSerName val="0"/>
          <c:showPercent val="0"/>
          <c:showBubbleSize val="0"/>
        </c:dLbls>
        <c:marker val="1"/>
        <c:smooth val="0"/>
        <c:axId val="193720176"/>
        <c:axId val="1"/>
      </c:lineChart>
      <c:catAx>
        <c:axId val="1937201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1"/>
        <c:lblAlgn val="ctr"/>
        <c:lblOffset val="100"/>
        <c:tickLblSkip val="5"/>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3720176"/>
        <c:crosses val="autoZero"/>
        <c:crossBetween val="between"/>
      </c:valAx>
      <c:spPr>
        <a:solidFill>
          <a:srgbClr val="C0C0C0"/>
        </a:solidFill>
        <a:ln w="12700">
          <a:solidFill>
            <a:srgbClr val="808080"/>
          </a:solidFill>
          <a:prstDash val="solid"/>
        </a:ln>
      </c:spPr>
    </c:plotArea>
    <c:legend>
      <c:legendPos val="b"/>
      <c:layout>
        <c:manualLayout>
          <c:xMode val="edge"/>
          <c:yMode val="edge"/>
          <c:x val="1.0327022375215147E-2"/>
          <c:y val="0.88721804511278191"/>
          <c:w val="0.27194492254733221"/>
          <c:h val="8.646616541353383E-2"/>
        </c:manualLayout>
      </c:layout>
      <c:overlay val="0"/>
      <c:spPr>
        <a:solidFill>
          <a:srgbClr val="FFFFFF"/>
        </a:solidFill>
        <a:ln w="3175">
          <a:solidFill>
            <a:srgbClr val="000000"/>
          </a:solidFill>
          <a:prstDash val="solid"/>
        </a:ln>
      </c:spPr>
      <c:txPr>
        <a:bodyPr/>
        <a:lstStyle/>
        <a:p>
          <a:pPr>
            <a:defRPr sz="85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2991541452225982E-2"/>
          <c:y val="9.3283752047414376E-2"/>
          <c:w val="0.92136905944354208"/>
          <c:h val="0.65298626433190066"/>
        </c:manualLayout>
      </c:layout>
      <c:lineChart>
        <c:grouping val="standard"/>
        <c:varyColors val="0"/>
        <c:ser>
          <c:idx val="0"/>
          <c:order val="0"/>
          <c:tx>
            <c:v>Actual</c:v>
          </c:tx>
          <c:spPr>
            <a:ln w="12700">
              <a:solidFill>
                <a:srgbClr val="000080"/>
              </a:solidFill>
              <a:prstDash val="solid"/>
            </a:ln>
          </c:spPr>
          <c:marker>
            <c:symbol val="diamond"/>
            <c:size val="5"/>
            <c:spPr>
              <a:solidFill>
                <a:srgbClr val="000080"/>
              </a:solidFill>
              <a:ln>
                <a:solidFill>
                  <a:srgbClr val="000080"/>
                </a:solidFill>
                <a:prstDash val="solid"/>
              </a:ln>
            </c:spPr>
          </c:marker>
          <c:cat>
            <c:numRef>
              <c:f>'Weighted Moving Average'!$A$10:$A$69</c:f>
              <c:numCache>
                <c:formatCode>General</c:formatCode>
                <c:ptCount val="6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numCache>
            </c:numRef>
          </c:cat>
          <c:val>
            <c:numRef>
              <c:f>'Weighted Moving Average'!$B$10:$B$69</c:f>
              <c:numCache>
                <c:formatCode>0</c:formatCode>
                <c:ptCount val="60"/>
              </c:numCache>
            </c:numRef>
          </c:val>
          <c:smooth val="0"/>
          <c:extLst>
            <c:ext xmlns:c16="http://schemas.microsoft.com/office/drawing/2014/chart" uri="{C3380CC4-5D6E-409C-BE32-E72D297353CC}">
              <c16:uniqueId val="{00000000-D939-479F-AC56-E24FF6811DAB}"/>
            </c:ext>
          </c:extLst>
        </c:ser>
        <c:ser>
          <c:idx val="1"/>
          <c:order val="1"/>
          <c:tx>
            <c:v>Forecast</c:v>
          </c:tx>
          <c:spPr>
            <a:ln w="12700">
              <a:solidFill>
                <a:srgbClr val="FF00FF"/>
              </a:solidFill>
              <a:prstDash val="solid"/>
            </a:ln>
          </c:spPr>
          <c:marker>
            <c:symbol val="square"/>
            <c:size val="5"/>
            <c:spPr>
              <a:solidFill>
                <a:srgbClr val="FF00FF"/>
              </a:solidFill>
              <a:ln>
                <a:solidFill>
                  <a:srgbClr val="FF00FF"/>
                </a:solidFill>
                <a:prstDash val="solid"/>
              </a:ln>
            </c:spPr>
          </c:marker>
          <c:cat>
            <c:numRef>
              <c:f>'Weighted Moving Average'!$A$10:$A$69</c:f>
              <c:numCache>
                <c:formatCode>General</c:formatCode>
                <c:ptCount val="6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numCache>
            </c:numRef>
          </c:cat>
          <c:val>
            <c:numRef>
              <c:f>'Weighted Moving Average'!$C$10:$C$69</c:f>
              <c:numCache>
                <c:formatCode>0</c:formatCode>
                <c:ptCount val="60"/>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1-D939-479F-AC56-E24FF6811DAB}"/>
            </c:ext>
          </c:extLst>
        </c:ser>
        <c:dLbls>
          <c:showLegendKey val="0"/>
          <c:showVal val="0"/>
          <c:showCatName val="0"/>
          <c:showSerName val="0"/>
          <c:showPercent val="0"/>
          <c:showBubbleSize val="0"/>
        </c:dLbls>
        <c:marker val="1"/>
        <c:smooth val="0"/>
        <c:axId val="193721840"/>
        <c:axId val="1"/>
      </c:lineChart>
      <c:catAx>
        <c:axId val="193721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1"/>
        <c:lblAlgn val="ctr"/>
        <c:lblOffset val="100"/>
        <c:tickLblSkip val="5"/>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3721840"/>
        <c:crosses val="autoZero"/>
        <c:crossBetween val="between"/>
      </c:valAx>
      <c:spPr>
        <a:solidFill>
          <a:srgbClr val="C0C0C0"/>
        </a:solidFill>
        <a:ln w="12700">
          <a:solidFill>
            <a:srgbClr val="808080"/>
          </a:solidFill>
          <a:prstDash val="solid"/>
        </a:ln>
      </c:spPr>
    </c:plotArea>
    <c:legend>
      <c:legendPos val="b"/>
      <c:layout>
        <c:manualLayout>
          <c:xMode val="edge"/>
          <c:yMode val="edge"/>
          <c:x val="1.0256427377850191E-2"/>
          <c:y val="0.88806131949138489"/>
          <c:w val="0.27008592095005501"/>
          <c:h val="8.5821051883621227E-2"/>
        </c:manualLayout>
      </c:layout>
      <c:overlay val="0"/>
      <c:spPr>
        <a:solidFill>
          <a:srgbClr val="FFFFFF"/>
        </a:solidFill>
        <a:ln w="3175">
          <a:solidFill>
            <a:srgbClr val="000000"/>
          </a:solidFill>
          <a:prstDash val="solid"/>
        </a:ln>
      </c:spPr>
      <c:txPr>
        <a:bodyPr/>
        <a:lstStyle/>
        <a:p>
          <a:pPr>
            <a:defRPr sz="85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horizontalDpi="-3" verticalDpi="0"/>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3082191780821915E-2"/>
          <c:y val="9.2936802973977689E-2"/>
          <c:w val="0.92294520547945202"/>
          <c:h val="0.65427509293680297"/>
        </c:manualLayout>
      </c:layout>
      <c:lineChart>
        <c:grouping val="standard"/>
        <c:varyColors val="0"/>
        <c:ser>
          <c:idx val="0"/>
          <c:order val="0"/>
          <c:tx>
            <c:v>Actual</c:v>
          </c:tx>
          <c:spPr>
            <a:ln w="12700">
              <a:solidFill>
                <a:srgbClr val="000080"/>
              </a:solidFill>
              <a:prstDash val="solid"/>
            </a:ln>
          </c:spPr>
          <c:marker>
            <c:symbol val="diamond"/>
            <c:size val="5"/>
            <c:spPr>
              <a:solidFill>
                <a:srgbClr val="000080"/>
              </a:solidFill>
              <a:ln>
                <a:solidFill>
                  <a:srgbClr val="000080"/>
                </a:solidFill>
                <a:prstDash val="solid"/>
              </a:ln>
            </c:spPr>
          </c:marker>
          <c:cat>
            <c:numRef>
              <c:f>'Single Exponential Smoothing'!$A$10:$A$69</c:f>
              <c:numCache>
                <c:formatCode>General</c:formatCode>
                <c:ptCount val="6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numCache>
            </c:numRef>
          </c:cat>
          <c:val>
            <c:numRef>
              <c:f>'Single Exponential Smoothing'!$B$10:$B$69</c:f>
              <c:numCache>
                <c:formatCode>0</c:formatCode>
                <c:ptCount val="60"/>
              </c:numCache>
            </c:numRef>
          </c:val>
          <c:smooth val="0"/>
          <c:extLst>
            <c:ext xmlns:c16="http://schemas.microsoft.com/office/drawing/2014/chart" uri="{C3380CC4-5D6E-409C-BE32-E72D297353CC}">
              <c16:uniqueId val="{00000000-0E46-4BAB-9EDF-EA7E349D56A0}"/>
            </c:ext>
          </c:extLst>
        </c:ser>
        <c:ser>
          <c:idx val="1"/>
          <c:order val="1"/>
          <c:tx>
            <c:v>Forecast</c:v>
          </c:tx>
          <c:spPr>
            <a:ln w="12700">
              <a:solidFill>
                <a:srgbClr val="FF00FF"/>
              </a:solidFill>
              <a:prstDash val="solid"/>
            </a:ln>
          </c:spPr>
          <c:marker>
            <c:symbol val="square"/>
            <c:size val="5"/>
            <c:spPr>
              <a:solidFill>
                <a:srgbClr val="FF00FF"/>
              </a:solidFill>
              <a:ln>
                <a:solidFill>
                  <a:srgbClr val="FF00FF"/>
                </a:solidFill>
                <a:prstDash val="solid"/>
              </a:ln>
            </c:spPr>
          </c:marker>
          <c:cat>
            <c:numRef>
              <c:f>'Single Exponential Smoothing'!$A$10:$A$69</c:f>
              <c:numCache>
                <c:formatCode>General</c:formatCode>
                <c:ptCount val="6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numCache>
            </c:numRef>
          </c:cat>
          <c:val>
            <c:numRef>
              <c:f>'Single Exponential Smoothing'!$C$10:$C$69</c:f>
              <c:numCache>
                <c:formatCode>0</c:formatCode>
                <c:ptCount val="60"/>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1-0E46-4BAB-9EDF-EA7E349D56A0}"/>
            </c:ext>
          </c:extLst>
        </c:ser>
        <c:dLbls>
          <c:showLegendKey val="0"/>
          <c:showVal val="0"/>
          <c:showCatName val="0"/>
          <c:showSerName val="0"/>
          <c:showPercent val="0"/>
          <c:showBubbleSize val="0"/>
        </c:dLbls>
        <c:marker val="1"/>
        <c:smooth val="0"/>
        <c:axId val="116511840"/>
        <c:axId val="1"/>
      </c:lineChart>
      <c:catAx>
        <c:axId val="116511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1"/>
        <c:lblAlgn val="ctr"/>
        <c:lblOffset val="100"/>
        <c:tickLblSkip val="5"/>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16511840"/>
        <c:crosses val="autoZero"/>
        <c:crossBetween val="between"/>
      </c:valAx>
      <c:spPr>
        <a:solidFill>
          <a:srgbClr val="C0C0C0"/>
        </a:solidFill>
        <a:ln w="12700">
          <a:solidFill>
            <a:srgbClr val="808080"/>
          </a:solidFill>
          <a:prstDash val="solid"/>
        </a:ln>
      </c:spPr>
    </c:plotArea>
    <c:legend>
      <c:legendPos val="b"/>
      <c:layout>
        <c:manualLayout>
          <c:xMode val="edge"/>
          <c:yMode val="edge"/>
          <c:x val="1.5410958904109588E-2"/>
          <c:y val="0.88847583643122674"/>
          <c:w val="0.27054794520547948"/>
          <c:h val="8.5501858736059477E-2"/>
        </c:manualLayout>
      </c:layout>
      <c:overlay val="0"/>
      <c:spPr>
        <a:solidFill>
          <a:srgbClr val="FFFFFF"/>
        </a:solidFill>
        <a:ln w="3175">
          <a:solidFill>
            <a:srgbClr val="000000"/>
          </a:solidFill>
          <a:prstDash val="solid"/>
        </a:ln>
      </c:spPr>
      <c:txPr>
        <a:bodyPr/>
        <a:lstStyle/>
        <a:p>
          <a:pPr>
            <a:defRPr sz="85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horizontalDpi="-3" verticalDpi="0"/>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35138193726828E-2"/>
          <c:y val="9.3984962406015032E-2"/>
          <c:w val="0.89709368247885746"/>
          <c:h val="0.65037593984962405"/>
        </c:manualLayout>
      </c:layout>
      <c:lineChart>
        <c:grouping val="standard"/>
        <c:varyColors val="0"/>
        <c:ser>
          <c:idx val="0"/>
          <c:order val="0"/>
          <c:tx>
            <c:v>Actual</c:v>
          </c:tx>
          <c:spPr>
            <a:ln w="12700">
              <a:solidFill>
                <a:srgbClr val="000080"/>
              </a:solidFill>
              <a:prstDash val="solid"/>
            </a:ln>
          </c:spPr>
          <c:marker>
            <c:symbol val="diamond"/>
            <c:size val="5"/>
            <c:spPr>
              <a:solidFill>
                <a:srgbClr val="000080"/>
              </a:solidFill>
              <a:ln>
                <a:solidFill>
                  <a:srgbClr val="000080"/>
                </a:solidFill>
                <a:prstDash val="solid"/>
              </a:ln>
            </c:spPr>
          </c:marker>
          <c:cat>
            <c:numRef>
              <c:f>'Trend Adjusted Exp Smooth'!$A$10:$A$69</c:f>
              <c:numCache>
                <c:formatCode>General</c:formatCode>
                <c:ptCount val="6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numCache>
            </c:numRef>
          </c:cat>
          <c:val>
            <c:numRef>
              <c:f>'Trend Adjusted Exp Smooth'!$B$10:$B$69</c:f>
              <c:numCache>
                <c:formatCode>0</c:formatCode>
                <c:ptCount val="60"/>
              </c:numCache>
            </c:numRef>
          </c:val>
          <c:smooth val="0"/>
          <c:extLst>
            <c:ext xmlns:c16="http://schemas.microsoft.com/office/drawing/2014/chart" uri="{C3380CC4-5D6E-409C-BE32-E72D297353CC}">
              <c16:uniqueId val="{00000000-7449-4C5F-B2D1-424BC3A56C29}"/>
            </c:ext>
          </c:extLst>
        </c:ser>
        <c:ser>
          <c:idx val="1"/>
          <c:order val="1"/>
          <c:tx>
            <c:v>Forecast</c:v>
          </c:tx>
          <c:spPr>
            <a:ln w="12700">
              <a:solidFill>
                <a:srgbClr val="FF00FF"/>
              </a:solidFill>
              <a:prstDash val="solid"/>
            </a:ln>
          </c:spPr>
          <c:marker>
            <c:symbol val="square"/>
            <c:size val="5"/>
            <c:spPr>
              <a:solidFill>
                <a:srgbClr val="FF00FF"/>
              </a:solidFill>
              <a:ln>
                <a:solidFill>
                  <a:srgbClr val="FF00FF"/>
                </a:solidFill>
                <a:prstDash val="solid"/>
              </a:ln>
            </c:spPr>
          </c:marker>
          <c:cat>
            <c:numRef>
              <c:f>'Trend Adjusted Exp Smooth'!$A$10:$A$69</c:f>
              <c:numCache>
                <c:formatCode>General</c:formatCode>
                <c:ptCount val="6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numCache>
            </c:numRef>
          </c:cat>
          <c:val>
            <c:numRef>
              <c:f>'Trend Adjusted Exp Smooth'!$E$10:$E$69</c:f>
              <c:numCache>
                <c:formatCode>0</c:formatCode>
                <c:ptCount val="60"/>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1-7449-4C5F-B2D1-424BC3A56C29}"/>
            </c:ext>
          </c:extLst>
        </c:ser>
        <c:dLbls>
          <c:showLegendKey val="0"/>
          <c:showVal val="0"/>
          <c:showCatName val="0"/>
          <c:showSerName val="0"/>
          <c:showPercent val="0"/>
          <c:showBubbleSize val="0"/>
        </c:dLbls>
        <c:marker val="1"/>
        <c:smooth val="0"/>
        <c:axId val="193597824"/>
        <c:axId val="1"/>
      </c:lineChart>
      <c:catAx>
        <c:axId val="193597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1"/>
        <c:lblAlgn val="ctr"/>
        <c:lblOffset val="100"/>
        <c:tickLblSkip val="5"/>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3597824"/>
        <c:crosses val="autoZero"/>
        <c:crossBetween val="between"/>
      </c:valAx>
      <c:spPr>
        <a:solidFill>
          <a:srgbClr val="C0C0C0"/>
        </a:solidFill>
        <a:ln w="12700">
          <a:solidFill>
            <a:srgbClr val="808080"/>
          </a:solidFill>
          <a:prstDash val="solid"/>
        </a:ln>
      </c:spPr>
    </c:plotArea>
    <c:legend>
      <c:legendPos val="b"/>
      <c:layout>
        <c:manualLayout>
          <c:xMode val="edge"/>
          <c:yMode val="edge"/>
          <c:x val="1.118570676407553E-2"/>
          <c:y val="0.88721804511278191"/>
          <c:w val="0.35346833374478676"/>
          <c:h val="8.646616541353383E-2"/>
        </c:manualLayout>
      </c:layout>
      <c:overlay val="0"/>
      <c:spPr>
        <a:solidFill>
          <a:srgbClr val="FFFFFF"/>
        </a:solidFill>
        <a:ln w="3175">
          <a:solidFill>
            <a:srgbClr val="000000"/>
          </a:solidFill>
          <a:prstDash val="solid"/>
        </a:ln>
      </c:spPr>
      <c:txPr>
        <a:bodyPr/>
        <a:lstStyle/>
        <a:p>
          <a:pPr>
            <a:defRPr sz="82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horizontalDpi="-3" verticalDpi="0"/>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2880386822137688E-2"/>
          <c:y val="9.2592927491780566E-2"/>
          <c:w val="0.90872300955863494"/>
          <c:h val="0.65185420954213524"/>
        </c:manualLayout>
      </c:layout>
      <c:lineChart>
        <c:grouping val="standard"/>
        <c:varyColors val="0"/>
        <c:ser>
          <c:idx val="0"/>
          <c:order val="0"/>
          <c:tx>
            <c:v>Actual</c:v>
          </c:tx>
          <c:spPr>
            <a:ln w="12700">
              <a:solidFill>
                <a:srgbClr val="000080"/>
              </a:solidFill>
              <a:prstDash val="solid"/>
            </a:ln>
          </c:spPr>
          <c:marker>
            <c:symbol val="diamond"/>
            <c:size val="5"/>
            <c:spPr>
              <a:solidFill>
                <a:srgbClr val="000080"/>
              </a:solidFill>
              <a:ln>
                <a:solidFill>
                  <a:srgbClr val="000080"/>
                </a:solidFill>
                <a:prstDash val="solid"/>
              </a:ln>
            </c:spPr>
          </c:marker>
          <c:cat>
            <c:numRef>
              <c:f>'Trend and Seasonal Effects'!$A$10:$A$69</c:f>
              <c:numCache>
                <c:formatCode>General</c:formatCode>
                <c:ptCount val="6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numCache>
            </c:numRef>
          </c:cat>
          <c:val>
            <c:numRef>
              <c:f>'Trend and Seasonal Effects'!$B$10:$B$69</c:f>
              <c:numCache>
                <c:formatCode>0</c:formatCode>
                <c:ptCount val="60"/>
              </c:numCache>
            </c:numRef>
          </c:val>
          <c:smooth val="0"/>
          <c:extLst>
            <c:ext xmlns:c16="http://schemas.microsoft.com/office/drawing/2014/chart" uri="{C3380CC4-5D6E-409C-BE32-E72D297353CC}">
              <c16:uniqueId val="{00000000-CF9A-4A5A-BDF4-6661F09EC9A7}"/>
            </c:ext>
          </c:extLst>
        </c:ser>
        <c:ser>
          <c:idx val="1"/>
          <c:order val="1"/>
          <c:tx>
            <c:v>Forecast</c:v>
          </c:tx>
          <c:spPr>
            <a:ln w="12700">
              <a:solidFill>
                <a:srgbClr val="FF00FF"/>
              </a:solidFill>
              <a:prstDash val="solid"/>
            </a:ln>
          </c:spPr>
          <c:marker>
            <c:symbol val="square"/>
            <c:size val="5"/>
            <c:spPr>
              <a:solidFill>
                <a:srgbClr val="FF00FF"/>
              </a:solidFill>
              <a:ln>
                <a:solidFill>
                  <a:srgbClr val="FF00FF"/>
                </a:solidFill>
                <a:prstDash val="solid"/>
              </a:ln>
            </c:spPr>
          </c:marker>
          <c:cat>
            <c:numRef>
              <c:f>'Trend and Seasonal Effects'!$A$10:$A$69</c:f>
              <c:numCache>
                <c:formatCode>General</c:formatCode>
                <c:ptCount val="6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numCache>
            </c:numRef>
          </c:cat>
          <c:val>
            <c:numRef>
              <c:f>'Trend and Seasonal Effects'!$F$10:$F$69</c:f>
              <c:numCache>
                <c:formatCode>0</c:formatCode>
                <c:ptCount val="60"/>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1-CF9A-4A5A-BDF4-6661F09EC9A7}"/>
            </c:ext>
          </c:extLst>
        </c:ser>
        <c:dLbls>
          <c:showLegendKey val="0"/>
          <c:showVal val="0"/>
          <c:showCatName val="0"/>
          <c:showSerName val="0"/>
          <c:showPercent val="0"/>
          <c:showBubbleSize val="0"/>
        </c:dLbls>
        <c:marker val="1"/>
        <c:smooth val="0"/>
        <c:axId val="193599488"/>
        <c:axId val="1"/>
      </c:lineChart>
      <c:catAx>
        <c:axId val="1935994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1"/>
        <c:lblAlgn val="ctr"/>
        <c:lblOffset val="100"/>
        <c:tickLblSkip val="5"/>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3599488"/>
        <c:crosses val="autoZero"/>
        <c:crossBetween val="between"/>
      </c:valAx>
      <c:spPr>
        <a:solidFill>
          <a:srgbClr val="C0C0C0"/>
        </a:solidFill>
        <a:ln w="12700">
          <a:solidFill>
            <a:srgbClr val="808080"/>
          </a:solidFill>
          <a:prstDash val="solid"/>
        </a:ln>
      </c:spPr>
    </c:plotArea>
    <c:legend>
      <c:legendPos val="b"/>
      <c:layout>
        <c:manualLayout>
          <c:xMode val="edge"/>
          <c:yMode val="edge"/>
          <c:x val="1.0141997874538336E-2"/>
          <c:y val="0.8851883868214222"/>
          <c:w val="0.33468592985976509"/>
          <c:h val="8.8889210392109341E-2"/>
        </c:manualLayout>
      </c:layout>
      <c:overlay val="0"/>
      <c:spPr>
        <a:solidFill>
          <a:srgbClr val="FFFFFF"/>
        </a:solidFill>
        <a:ln w="3175">
          <a:solidFill>
            <a:srgbClr val="000000"/>
          </a:solidFill>
          <a:prstDash val="solid"/>
        </a:ln>
      </c:spPr>
      <c:txPr>
        <a:bodyPr/>
        <a:lstStyle/>
        <a:p>
          <a:pPr>
            <a:defRPr sz="87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5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horizontalDpi="-3" verticalDpi="0"/>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2810902896081771E-2"/>
          <c:y val="9.3984962406015032E-2"/>
          <c:w val="0.92163543441226581"/>
          <c:h val="0.65037593984962405"/>
        </c:manualLayout>
      </c:layout>
      <c:lineChart>
        <c:grouping val="standard"/>
        <c:varyColors val="0"/>
        <c:ser>
          <c:idx val="0"/>
          <c:order val="0"/>
          <c:tx>
            <c:v>Actual</c:v>
          </c:tx>
          <c:spPr>
            <a:ln w="12700">
              <a:solidFill>
                <a:srgbClr val="000080"/>
              </a:solidFill>
              <a:prstDash val="solid"/>
            </a:ln>
          </c:spPr>
          <c:marker>
            <c:symbol val="diamond"/>
            <c:size val="5"/>
            <c:spPr>
              <a:solidFill>
                <a:srgbClr val="000080"/>
              </a:solidFill>
              <a:ln>
                <a:solidFill>
                  <a:srgbClr val="000080"/>
                </a:solidFill>
                <a:prstDash val="solid"/>
              </a:ln>
            </c:spPr>
          </c:marker>
          <c:cat>
            <c:numRef>
              <c:f>'Linear Trend'!$A$10:$A$69</c:f>
              <c:numCache>
                <c:formatCode>General</c:formatCode>
                <c:ptCount val="6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numCache>
            </c:numRef>
          </c:cat>
          <c:val>
            <c:numRef>
              <c:f>'Linear Trend'!$B$10:$B$69</c:f>
              <c:numCache>
                <c:formatCode>0</c:formatCode>
                <c:ptCount val="60"/>
              </c:numCache>
            </c:numRef>
          </c:val>
          <c:smooth val="0"/>
          <c:extLst>
            <c:ext xmlns:c16="http://schemas.microsoft.com/office/drawing/2014/chart" uri="{C3380CC4-5D6E-409C-BE32-E72D297353CC}">
              <c16:uniqueId val="{00000000-180F-4AB9-8CCC-37E94BC8B448}"/>
            </c:ext>
          </c:extLst>
        </c:ser>
        <c:ser>
          <c:idx val="1"/>
          <c:order val="1"/>
          <c:tx>
            <c:v>Forecast</c:v>
          </c:tx>
          <c:spPr>
            <a:ln w="12700">
              <a:solidFill>
                <a:srgbClr val="FF00FF"/>
              </a:solidFill>
              <a:prstDash val="solid"/>
            </a:ln>
          </c:spPr>
          <c:marker>
            <c:symbol val="square"/>
            <c:size val="5"/>
            <c:spPr>
              <a:solidFill>
                <a:srgbClr val="FF00FF"/>
              </a:solidFill>
              <a:ln>
                <a:solidFill>
                  <a:srgbClr val="FF00FF"/>
                </a:solidFill>
                <a:prstDash val="solid"/>
              </a:ln>
            </c:spPr>
          </c:marker>
          <c:cat>
            <c:numRef>
              <c:f>'Linear Trend'!$A$10:$A$69</c:f>
              <c:numCache>
                <c:formatCode>General</c:formatCode>
                <c:ptCount val="60"/>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numCache>
            </c:numRef>
          </c:cat>
          <c:val>
            <c:numRef>
              <c:f>'Linear Trend'!$C$10:$C$69</c:f>
              <c:numCache>
                <c:formatCode>0</c:formatCode>
                <c:ptCount val="6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numCache>
            </c:numRef>
          </c:val>
          <c:smooth val="0"/>
          <c:extLst>
            <c:ext xmlns:c16="http://schemas.microsoft.com/office/drawing/2014/chart" uri="{C3380CC4-5D6E-409C-BE32-E72D297353CC}">
              <c16:uniqueId val="{00000001-180F-4AB9-8CCC-37E94BC8B448}"/>
            </c:ext>
          </c:extLst>
        </c:ser>
        <c:dLbls>
          <c:showLegendKey val="0"/>
          <c:showVal val="0"/>
          <c:showCatName val="0"/>
          <c:showSerName val="0"/>
          <c:showPercent val="0"/>
          <c:showBubbleSize val="0"/>
        </c:dLbls>
        <c:marker val="1"/>
        <c:smooth val="0"/>
        <c:axId val="190884832"/>
        <c:axId val="1"/>
      </c:lineChart>
      <c:catAx>
        <c:axId val="1908848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
        <c:crosses val="autoZero"/>
        <c:auto val="1"/>
        <c:lblAlgn val="ctr"/>
        <c:lblOffset val="100"/>
        <c:tickLblSkip val="5"/>
        <c:tickMarkSkip val="1"/>
        <c:noMultiLvlLbl val="0"/>
      </c:catAx>
      <c:valAx>
        <c:axId val="1"/>
        <c:scaling>
          <c:orientation val="minMax"/>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90884832"/>
        <c:crosses val="autoZero"/>
        <c:crossBetween val="between"/>
      </c:valAx>
      <c:spPr>
        <a:solidFill>
          <a:srgbClr val="C0C0C0"/>
        </a:solidFill>
        <a:ln w="12700">
          <a:solidFill>
            <a:srgbClr val="808080"/>
          </a:solidFill>
          <a:prstDash val="solid"/>
        </a:ln>
      </c:spPr>
    </c:plotArea>
    <c:legend>
      <c:legendPos val="b"/>
      <c:layout>
        <c:manualLayout>
          <c:xMode val="edge"/>
          <c:yMode val="edge"/>
          <c:x val="1.192504258943782E-2"/>
          <c:y val="0.88721804511278191"/>
          <c:w val="0.26916524701873934"/>
          <c:h val="8.646616541353383E-2"/>
        </c:manualLayout>
      </c:layout>
      <c:overlay val="0"/>
      <c:spPr>
        <a:solidFill>
          <a:srgbClr val="FFFFFF"/>
        </a:solidFill>
        <a:ln w="3175">
          <a:solidFill>
            <a:srgbClr val="000000"/>
          </a:solidFill>
          <a:prstDash val="solid"/>
        </a:ln>
      </c:spPr>
      <c:txPr>
        <a:bodyPr/>
        <a:lstStyle/>
        <a:p>
          <a:pPr>
            <a:defRPr sz="85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orientation="landscape" horizontalDpi="-3" verticalDpi="0"/>
  </c:printSettings>
  <c:userShapes r:id="rId1"/>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xdr:from>
      <xdr:col>0</xdr:col>
      <xdr:colOff>314325</xdr:colOff>
      <xdr:row>0</xdr:row>
      <xdr:rowOff>95250</xdr:rowOff>
    </xdr:from>
    <xdr:to>
      <xdr:col>14</xdr:col>
      <xdr:colOff>142875</xdr:colOff>
      <xdr:row>13</xdr:row>
      <xdr:rowOff>142875</xdr:rowOff>
    </xdr:to>
    <xdr:sp macro="" textlink="">
      <xdr:nvSpPr>
        <xdr:cNvPr id="31745" name="Text Box 1"/>
        <xdr:cNvSpPr txBox="1">
          <a:spLocks noChangeArrowheads="1"/>
        </xdr:cNvSpPr>
      </xdr:nvSpPr>
      <xdr:spPr bwMode="auto">
        <a:xfrm>
          <a:off x="314325" y="95250"/>
          <a:ext cx="8362950" cy="215265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1000" b="1" i="0" u="none" strike="noStrike" baseline="0">
              <a:solidFill>
                <a:srgbClr val="000000"/>
              </a:solidFill>
              <a:latin typeface="Arial"/>
              <a:cs typeface="Arial"/>
            </a:rPr>
            <a:t>Notes on Using the Forecasting Template</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All values in </a:t>
          </a:r>
          <a:r>
            <a:rPr lang="en-US" sz="1000" b="1" i="0" u="none" strike="noStrike" baseline="0">
              <a:solidFill>
                <a:srgbClr val="33CCCC"/>
              </a:solidFill>
              <a:latin typeface="Arial"/>
              <a:cs typeface="Arial"/>
            </a:rPr>
            <a:t>blue</a:t>
          </a:r>
          <a:r>
            <a:rPr lang="en-US" sz="1000" b="0" i="0" u="none" strike="noStrike" baseline="0">
              <a:solidFill>
                <a:srgbClr val="000000"/>
              </a:solidFill>
              <a:latin typeface="Arial"/>
              <a:cs typeface="Arial"/>
            </a:rPr>
            <a:t> cells are to be entered by the user. All other values are automatically calculated and do not need to be altered. Most often this is the </a:t>
          </a:r>
          <a:r>
            <a:rPr lang="en-US" sz="1000" b="0" i="1" u="none" strike="noStrike" baseline="0">
              <a:solidFill>
                <a:srgbClr val="000000"/>
              </a:solidFill>
              <a:latin typeface="Arial"/>
              <a:cs typeface="Arial"/>
            </a:rPr>
            <a:t>Actual</a:t>
          </a:r>
          <a:r>
            <a:rPr lang="en-US" sz="1000" b="0" i="0" u="none" strike="noStrike" baseline="0">
              <a:solidFill>
                <a:srgbClr val="000000"/>
              </a:solidFill>
              <a:latin typeface="Arial"/>
              <a:cs typeface="Arial"/>
            </a:rPr>
            <a:t> column. Each forecast model has a sample value set entered. Make sure to clear all values before proceeding with your own data.</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Cells with red marks in the upper-right corner have comments. Let the mouse hover over those cells to read the comments in order to further explain the template model.</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This spreadsheet is locked in order to keep the cells with equations from being changed. If a model does need to be altered or the cells are not formatted correctly for your data (e.g., not wide enough, not enough decimal places), the spreadsheet first needs to be unlocked. Do this by selecting the workbook you wish to unlock, clicking on "Tools," highlighting "Protection," and selecting "Unprotect Sheet." The sheet will then be unlocked so alterations can be made.</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Equations for models will be given when available.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9525</xdr:colOff>
      <xdr:row>1</xdr:row>
      <xdr:rowOff>0</xdr:rowOff>
    </xdr:from>
    <xdr:to>
      <xdr:col>13</xdr:col>
      <xdr:colOff>600075</xdr:colOff>
      <xdr:row>15</xdr:row>
      <xdr:rowOff>152400</xdr:rowOff>
    </xdr:to>
    <xdr:graphicFrame macro="">
      <xdr:nvGraphicFramePr>
        <xdr:cNvPr id="1031"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0</xdr:colOff>
      <xdr:row>16</xdr:row>
      <xdr:rowOff>152400</xdr:rowOff>
    </xdr:from>
    <xdr:to>
      <xdr:col>14</xdr:col>
      <xdr:colOff>0</xdr:colOff>
      <xdr:row>39</xdr:row>
      <xdr:rowOff>19050</xdr:rowOff>
    </xdr:to>
    <xdr:sp macro="" textlink="">
      <xdr:nvSpPr>
        <xdr:cNvPr id="1034" name="Text Box 10"/>
        <xdr:cNvSpPr txBox="1">
          <a:spLocks noChangeArrowheads="1"/>
        </xdr:cNvSpPr>
      </xdr:nvSpPr>
      <xdr:spPr bwMode="auto">
        <a:xfrm>
          <a:off x="3476625" y="2857500"/>
          <a:ext cx="5553075" cy="35909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lnSpc>
              <a:spcPts val="1000"/>
            </a:lnSpc>
            <a:defRPr sz="1000"/>
          </a:pPr>
          <a:r>
            <a:rPr lang="en-US" sz="1000" b="0" i="0" u="none" strike="noStrike" baseline="0">
              <a:solidFill>
                <a:srgbClr val="000000"/>
              </a:solidFill>
              <a:latin typeface="Arial"/>
              <a:cs typeface="Arial"/>
            </a:rPr>
            <a:t>The simple moving average will take the last several data points and average them to forecast the next period. The number of data points (or periods) selected is set by the value in the Periods cell.</a:t>
          </a:r>
        </a:p>
        <a:p>
          <a:pPr algn="l" rtl="0">
            <a:lnSpc>
              <a:spcPts val="1100"/>
            </a:lnSpc>
            <a:defRPr sz="1000"/>
          </a:pPr>
          <a:endParaRPr lang="en-US" sz="1000" b="0" i="0" u="none" strike="noStrike" baseline="0">
            <a:solidFill>
              <a:srgbClr val="000000"/>
            </a:solidFill>
            <a:latin typeface="Arial"/>
            <a:cs typeface="Arial"/>
          </a:endParaRPr>
        </a:p>
        <a:p>
          <a:pPr algn="l" rtl="0">
            <a:lnSpc>
              <a:spcPts val="1100"/>
            </a:lnSpc>
            <a:defRPr sz="1000"/>
          </a:pPr>
          <a:endParaRPr lang="en-US" sz="1000" b="0" i="0" u="none" strike="noStrike" baseline="0">
            <a:solidFill>
              <a:srgbClr val="000000"/>
            </a:solidFill>
            <a:latin typeface="Arial"/>
            <a:cs typeface="Arial"/>
          </a:endParaRPr>
        </a:p>
        <a:p>
          <a:pPr algn="l" rtl="0">
            <a:lnSpc>
              <a:spcPts val="1000"/>
            </a:lnSpc>
            <a:defRPr sz="1000"/>
          </a:pPr>
          <a:endParaRPr lang="en-US" sz="1000" b="0" i="0" u="none" strike="noStrike" baseline="0">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xdr:from>
          <xdr:col>5</xdr:col>
          <xdr:colOff>219075</xdr:colOff>
          <xdr:row>19</xdr:row>
          <xdr:rowOff>66675</xdr:rowOff>
        </xdr:from>
        <xdr:to>
          <xdr:col>11</xdr:col>
          <xdr:colOff>104775</xdr:colOff>
          <xdr:row>38</xdr:row>
          <xdr:rowOff>9525</xdr:rowOff>
        </xdr:to>
        <xdr:sp macro="" textlink="">
          <xdr:nvSpPr>
            <xdr:cNvPr id="1038" name="Object 14" hidden="1">
              <a:extLst>
                <a:ext uri="{63B3BB69-23CF-44E3-9099-C40C66FF867C}">
                  <a14:compatExt spid="_x0000_s10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c:userShapes xmlns:c="http://schemas.openxmlformats.org/drawingml/2006/chart">
  <cdr:relSizeAnchor xmlns:cdr="http://schemas.openxmlformats.org/drawingml/2006/chartDrawing">
    <cdr:from>
      <cdr:x>0.41351</cdr:x>
      <cdr:y>0.86456</cdr:y>
    </cdr:from>
    <cdr:to>
      <cdr:x>0.52383</cdr:x>
      <cdr:y>0.93507</cdr:y>
    </cdr:to>
    <cdr:sp macro="" textlink="">
      <cdr:nvSpPr>
        <cdr:cNvPr id="2049" name="Text Box 1"/>
        <cdr:cNvSpPr txBox="1">
          <a:spLocks xmlns:a="http://schemas.openxmlformats.org/drawingml/2006/main" noChangeArrowheads="1"/>
        </cdr:cNvSpPr>
      </cdr:nvSpPr>
      <cdr:spPr bwMode="auto">
        <a:xfrm xmlns:a="http://schemas.openxmlformats.org/drawingml/2006/main">
          <a:off x="2295500" y="2201914"/>
          <a:ext cx="611571" cy="17931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850" b="1" i="0" u="none" strike="noStrike" baseline="0">
              <a:solidFill>
                <a:srgbClr val="000000"/>
              </a:solidFill>
              <a:latin typeface="Arial"/>
              <a:cs typeface="Arial"/>
            </a:rPr>
            <a:t>Period</a:t>
          </a:r>
        </a:p>
      </cdr:txBody>
    </cdr:sp>
  </cdr:relSizeAnchor>
  <cdr:relSizeAnchor xmlns:cdr="http://schemas.openxmlformats.org/drawingml/2006/chartDrawing">
    <cdr:from>
      <cdr:x>0.2941</cdr:x>
      <cdr:y>0.02498</cdr:y>
    </cdr:from>
    <cdr:to>
      <cdr:x>0.64423</cdr:x>
      <cdr:y>0.10728</cdr:y>
    </cdr:to>
    <cdr:sp macro="" textlink="">
      <cdr:nvSpPr>
        <cdr:cNvPr id="2050" name="Text Box 2"/>
        <cdr:cNvSpPr txBox="1">
          <a:spLocks xmlns:a="http://schemas.openxmlformats.org/drawingml/2006/main" noChangeArrowheads="1"/>
        </cdr:cNvSpPr>
      </cdr:nvSpPr>
      <cdr:spPr bwMode="auto">
        <a:xfrm xmlns:a="http://schemas.openxmlformats.org/drawingml/2006/main">
          <a:off x="1633531" y="66712"/>
          <a:ext cx="1940957" cy="209297"/>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800" b="1" i="0" u="none" strike="noStrike" baseline="0">
              <a:solidFill>
                <a:srgbClr val="000000"/>
              </a:solidFill>
              <a:latin typeface="Arial"/>
              <a:cs typeface="Arial"/>
            </a:rPr>
            <a:t>Simple Moving Average</a:t>
          </a:r>
        </a:p>
      </cdr:txBody>
    </cdr:sp>
  </cdr:relSizeAnchor>
</c:userShapes>
</file>

<file path=xl/drawings/drawing4.xml><?xml version="1.0" encoding="utf-8"?>
<xdr:wsDr xmlns:xdr="http://schemas.openxmlformats.org/drawingml/2006/spreadsheetDrawing" xmlns:a="http://schemas.openxmlformats.org/drawingml/2006/main">
  <xdr:twoCellAnchor>
    <xdr:from>
      <xdr:col>4</xdr:col>
      <xdr:colOff>676275</xdr:colOff>
      <xdr:row>1</xdr:row>
      <xdr:rowOff>9525</xdr:rowOff>
    </xdr:from>
    <xdr:to>
      <xdr:col>14</xdr:col>
      <xdr:colOff>0</xdr:colOff>
      <xdr:row>16</xdr:row>
      <xdr:rowOff>19050</xdr:rowOff>
    </xdr:to>
    <xdr:graphicFrame macro="">
      <xdr:nvGraphicFramePr>
        <xdr:cNvPr id="614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0</xdr:colOff>
      <xdr:row>17</xdr:row>
      <xdr:rowOff>19050</xdr:rowOff>
    </xdr:from>
    <xdr:to>
      <xdr:col>14</xdr:col>
      <xdr:colOff>19050</xdr:colOff>
      <xdr:row>31</xdr:row>
      <xdr:rowOff>9525</xdr:rowOff>
    </xdr:to>
    <xdr:sp macro="" textlink="">
      <xdr:nvSpPr>
        <xdr:cNvPr id="6152" name="Text Box 8"/>
        <xdr:cNvSpPr txBox="1">
          <a:spLocks noChangeArrowheads="1"/>
        </xdr:cNvSpPr>
      </xdr:nvSpPr>
      <xdr:spPr bwMode="auto">
        <a:xfrm>
          <a:off x="3609975" y="2886075"/>
          <a:ext cx="5572125" cy="22574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lnSpc>
              <a:spcPts val="1100"/>
            </a:lnSpc>
            <a:defRPr sz="1000"/>
          </a:pPr>
          <a:r>
            <a:rPr lang="en-US" sz="1000" b="0" i="0" u="none" strike="noStrike" baseline="0">
              <a:solidFill>
                <a:srgbClr val="000000"/>
              </a:solidFill>
              <a:latin typeface="Arial"/>
              <a:cs typeface="Arial"/>
            </a:rPr>
            <a:t>As opposed to the simple moving average, which gives equal weight to each of the preceding values, the 3-period weighted moving average allows you to give a higher or lower weight to each of the three previous periods. The number of periods is fixed at 3, and the sum of the weights must equal 1. If all the weights are equal (for the 3-period 0.33), this is the same as a 3-period moving average. A 2-period, 4-period or </a:t>
          </a:r>
          <a:r>
            <a:rPr lang="en-US" sz="1000" b="0" i="1" u="none" strike="noStrike" baseline="0">
              <a:solidFill>
                <a:srgbClr val="000000"/>
              </a:solidFill>
              <a:latin typeface="Arial"/>
              <a:cs typeface="Arial"/>
            </a:rPr>
            <a:t>n</a:t>
          </a:r>
          <a:r>
            <a:rPr lang="en-US" sz="1000" b="0" i="0" u="none" strike="noStrike" baseline="0">
              <a:solidFill>
                <a:srgbClr val="000000"/>
              </a:solidFill>
              <a:latin typeface="Arial"/>
              <a:cs typeface="Arial"/>
            </a:rPr>
            <a:t>-period weighted moving average would follow the same logic.</a:t>
          </a:r>
        </a:p>
        <a:p>
          <a:pPr algn="l" rtl="0">
            <a:lnSpc>
              <a:spcPts val="900"/>
            </a:lnSpc>
            <a:defRPr sz="1000"/>
          </a:pPr>
          <a:endParaRPr lang="en-US" sz="1000" b="0" i="0" u="none" strike="noStrike" baseline="0">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xdr:from>
          <xdr:col>5</xdr:col>
          <xdr:colOff>85725</xdr:colOff>
          <xdr:row>23</xdr:row>
          <xdr:rowOff>0</xdr:rowOff>
        </xdr:from>
        <xdr:to>
          <xdr:col>10</xdr:col>
          <xdr:colOff>352425</xdr:colOff>
          <xdr:row>30</xdr:row>
          <xdr:rowOff>76200</xdr:rowOff>
        </xdr:to>
        <xdr:sp macro="" textlink="">
          <xdr:nvSpPr>
            <xdr:cNvPr id="6155" name="Object 11" hidden="1">
              <a:extLst>
                <a:ext uri="{63B3BB69-23CF-44E3-9099-C40C66FF867C}">
                  <a14:compatExt spid="_x0000_s61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c:userShapes xmlns:c="http://schemas.openxmlformats.org/drawingml/2006/chart">
  <cdr:relSizeAnchor xmlns:cdr="http://schemas.openxmlformats.org/drawingml/2006/chartDrawing">
    <cdr:from>
      <cdr:x>0.4135</cdr:x>
      <cdr:y>0.86515</cdr:y>
    </cdr:from>
    <cdr:to>
      <cdr:x>0.52384</cdr:x>
      <cdr:y>0.93616</cdr:y>
    </cdr:to>
    <cdr:sp macro="" textlink="">
      <cdr:nvSpPr>
        <cdr:cNvPr id="7169" name="Text Box 1"/>
        <cdr:cNvSpPr txBox="1">
          <a:spLocks xmlns:a="http://schemas.openxmlformats.org/drawingml/2006/main" noChangeArrowheads="1"/>
        </cdr:cNvSpPr>
      </cdr:nvSpPr>
      <cdr:spPr bwMode="auto">
        <a:xfrm xmlns:a="http://schemas.openxmlformats.org/drawingml/2006/main">
          <a:off x="2311197" y="2219888"/>
          <a:ext cx="615848" cy="18193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850" b="1" i="0" u="none" strike="noStrike" baseline="0">
              <a:solidFill>
                <a:srgbClr val="000000"/>
              </a:solidFill>
              <a:latin typeface="Arial"/>
              <a:cs typeface="Arial"/>
            </a:rPr>
            <a:t>Period</a:t>
          </a:r>
        </a:p>
      </cdr:txBody>
    </cdr:sp>
  </cdr:relSizeAnchor>
  <cdr:relSizeAnchor xmlns:cdr="http://schemas.openxmlformats.org/drawingml/2006/chartDrawing">
    <cdr:from>
      <cdr:x>0.29309</cdr:x>
      <cdr:y>0.02557</cdr:y>
    </cdr:from>
    <cdr:to>
      <cdr:x>0.68111</cdr:x>
      <cdr:y>0.10717</cdr:y>
    </cdr:to>
    <cdr:sp macro="" textlink="">
      <cdr:nvSpPr>
        <cdr:cNvPr id="7170" name="Text Box 2"/>
        <cdr:cNvSpPr txBox="1">
          <a:spLocks xmlns:a="http://schemas.openxmlformats.org/drawingml/2006/main" noChangeArrowheads="1"/>
        </cdr:cNvSpPr>
      </cdr:nvSpPr>
      <cdr:spPr bwMode="auto">
        <a:xfrm xmlns:a="http://schemas.openxmlformats.org/drawingml/2006/main">
          <a:off x="1639113" y="68686"/>
          <a:ext cx="2165756" cy="20907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800" b="1" i="0" u="none" strike="noStrike" baseline="0">
              <a:solidFill>
                <a:srgbClr val="000000"/>
              </a:solidFill>
              <a:latin typeface="Arial"/>
              <a:cs typeface="Arial"/>
            </a:rPr>
            <a:t>Weighted Moving Average</a:t>
          </a:r>
        </a:p>
      </cdr:txBody>
    </cdr:sp>
  </cdr:relSizeAnchor>
</c:userShapes>
</file>

<file path=xl/drawings/drawing6.xml><?xml version="1.0" encoding="utf-8"?>
<xdr:wsDr xmlns:xdr="http://schemas.openxmlformats.org/drawingml/2006/spreadsheetDrawing" xmlns:a="http://schemas.openxmlformats.org/drawingml/2006/main">
  <xdr:twoCellAnchor>
    <xdr:from>
      <xdr:col>5</xdr:col>
      <xdr:colOff>9525</xdr:colOff>
      <xdr:row>1</xdr:row>
      <xdr:rowOff>0</xdr:rowOff>
    </xdr:from>
    <xdr:to>
      <xdr:col>14</xdr:col>
      <xdr:colOff>19050</xdr:colOff>
      <xdr:row>16</xdr:row>
      <xdr:rowOff>9525</xdr:rowOff>
    </xdr:to>
    <xdr:graphicFrame macro="">
      <xdr:nvGraphicFramePr>
        <xdr:cNvPr id="1126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0</xdr:colOff>
      <xdr:row>17</xdr:row>
      <xdr:rowOff>9525</xdr:rowOff>
    </xdr:from>
    <xdr:to>
      <xdr:col>13</xdr:col>
      <xdr:colOff>600075</xdr:colOff>
      <xdr:row>41</xdr:row>
      <xdr:rowOff>152400</xdr:rowOff>
    </xdr:to>
    <xdr:sp macro="" textlink="">
      <xdr:nvSpPr>
        <xdr:cNvPr id="11266" name="Text Box 2"/>
        <xdr:cNvSpPr txBox="1">
          <a:spLocks noChangeArrowheads="1"/>
        </xdr:cNvSpPr>
      </xdr:nvSpPr>
      <xdr:spPr bwMode="auto">
        <a:xfrm>
          <a:off x="3581400" y="2886075"/>
          <a:ext cx="5543550" cy="40290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lnSpc>
              <a:spcPts val="1100"/>
            </a:lnSpc>
            <a:defRPr sz="1000"/>
          </a:pPr>
          <a:r>
            <a:rPr lang="en-US" sz="1000" b="0" i="0" u="none" strike="noStrike" baseline="0">
              <a:solidFill>
                <a:srgbClr val="000000"/>
              </a:solidFill>
              <a:latin typeface="Arial"/>
              <a:cs typeface="Arial"/>
            </a:rPr>
            <a:t>The problem with the previous two methods, simple moving average and weighted moving average, is that a large amount of historical data is required. With single exponential smoothing, the oldest piece of data is eliminated once a new piece has been added. The forecast is calculated by using the previous forecast, as well as the previous actual value with a weighting or smoothing factor, alpha. Alpha can never to be greater than 1, and higher values of alpha put more weight on the most recent periods. In the equations below, note the similarity to the 3-period weighted moving average.</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editAs="oneCell">
        <xdr:from>
          <xdr:col>5</xdr:col>
          <xdr:colOff>47625</xdr:colOff>
          <xdr:row>23</xdr:row>
          <xdr:rowOff>66675</xdr:rowOff>
        </xdr:from>
        <xdr:to>
          <xdr:col>11</xdr:col>
          <xdr:colOff>161925</xdr:colOff>
          <xdr:row>41</xdr:row>
          <xdr:rowOff>9525</xdr:rowOff>
        </xdr:to>
        <xdr:sp macro="" textlink="">
          <xdr:nvSpPr>
            <xdr:cNvPr id="11269" name="Object 5" hidden="1">
              <a:extLst>
                <a:ext uri="{63B3BB69-23CF-44E3-9099-C40C66FF867C}">
                  <a14:compatExt spid="_x0000_s112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c:userShapes xmlns:c="http://schemas.openxmlformats.org/drawingml/2006/chart">
  <cdr:relSizeAnchor xmlns:cdr="http://schemas.openxmlformats.org/drawingml/2006/chartDrawing">
    <cdr:from>
      <cdr:x>0.41793</cdr:x>
      <cdr:y>0.86569</cdr:y>
    </cdr:from>
    <cdr:to>
      <cdr:x>0.52752</cdr:x>
      <cdr:y>0.93646</cdr:y>
    </cdr:to>
    <cdr:sp macro="" textlink="">
      <cdr:nvSpPr>
        <cdr:cNvPr id="12289" name="Text Box 1"/>
        <cdr:cNvSpPr txBox="1">
          <a:spLocks xmlns:a="http://schemas.openxmlformats.org/drawingml/2006/main" noChangeArrowheads="1"/>
        </cdr:cNvSpPr>
      </cdr:nvSpPr>
      <cdr:spPr bwMode="auto">
        <a:xfrm xmlns:a="http://schemas.openxmlformats.org/drawingml/2006/main">
          <a:off x="2331918" y="2229501"/>
          <a:ext cx="610672" cy="182023"/>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850" b="1" i="0" u="none" strike="noStrike" baseline="0">
              <a:solidFill>
                <a:srgbClr val="000000"/>
              </a:solidFill>
              <a:latin typeface="Arial"/>
              <a:cs typeface="Arial"/>
            </a:rPr>
            <a:t>Period</a:t>
          </a:r>
        </a:p>
      </cdr:txBody>
    </cdr:sp>
  </cdr:relSizeAnchor>
  <cdr:relSizeAnchor xmlns:cdr="http://schemas.openxmlformats.org/drawingml/2006/chartDrawing">
    <cdr:from>
      <cdr:x>0.25771</cdr:x>
      <cdr:y>0.0255</cdr:y>
    </cdr:from>
    <cdr:to>
      <cdr:x>0.71476</cdr:x>
      <cdr:y>0.10687</cdr:y>
    </cdr:to>
    <cdr:sp macro="" textlink="">
      <cdr:nvSpPr>
        <cdr:cNvPr id="12290" name="Text Box 2"/>
        <cdr:cNvSpPr txBox="1">
          <a:spLocks xmlns:a="http://schemas.openxmlformats.org/drawingml/2006/main" noChangeArrowheads="1"/>
        </cdr:cNvSpPr>
      </cdr:nvSpPr>
      <cdr:spPr bwMode="auto">
        <a:xfrm xmlns:a="http://schemas.openxmlformats.org/drawingml/2006/main">
          <a:off x="1439188" y="68755"/>
          <a:ext cx="2546747" cy="209264"/>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800" b="1" i="0" u="none" strike="noStrike" baseline="0">
              <a:solidFill>
                <a:srgbClr val="000000"/>
              </a:solidFill>
              <a:latin typeface="Arial"/>
              <a:cs typeface="Arial"/>
            </a:rPr>
            <a:t>Single Exponential Smoothing</a:t>
          </a:r>
        </a:p>
      </cdr:txBody>
    </cdr:sp>
  </cdr:relSizeAnchor>
</c:userShapes>
</file>

<file path=xl/drawings/drawing8.xml><?xml version="1.0" encoding="utf-8"?>
<xdr:wsDr xmlns:xdr="http://schemas.openxmlformats.org/drawingml/2006/spreadsheetDrawing" xmlns:a="http://schemas.openxmlformats.org/drawingml/2006/main">
  <xdr:twoCellAnchor>
    <xdr:from>
      <xdr:col>7</xdr:col>
      <xdr:colOff>0</xdr:colOff>
      <xdr:row>1</xdr:row>
      <xdr:rowOff>9525</xdr:rowOff>
    </xdr:from>
    <xdr:to>
      <xdr:col>13</xdr:col>
      <xdr:colOff>600075</xdr:colOff>
      <xdr:row>15</xdr:row>
      <xdr:rowOff>152400</xdr:rowOff>
    </xdr:to>
    <xdr:graphicFrame macro="">
      <xdr:nvGraphicFramePr>
        <xdr:cNvPr id="1331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17</xdr:row>
      <xdr:rowOff>19050</xdr:rowOff>
    </xdr:from>
    <xdr:to>
      <xdr:col>14</xdr:col>
      <xdr:colOff>19050</xdr:colOff>
      <xdr:row>43</xdr:row>
      <xdr:rowOff>9525</xdr:rowOff>
    </xdr:to>
    <xdr:sp macro="" textlink="">
      <xdr:nvSpPr>
        <xdr:cNvPr id="13320" name="Text Box 8"/>
        <xdr:cNvSpPr txBox="1">
          <a:spLocks noChangeArrowheads="1"/>
        </xdr:cNvSpPr>
      </xdr:nvSpPr>
      <xdr:spPr bwMode="auto">
        <a:xfrm>
          <a:off x="4943475" y="2895600"/>
          <a:ext cx="4286250" cy="420052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Single exponential smoothing assumes that the data fluctuate around a reasonably stable mean (no trend or consistent pattern of growth or decline). If the data contains a trend, the trend-adjusted exponential smoothing model should be used. </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Trend-adjusted exponential smoothing works much like simple smoothing, except that two components must be updated each period: level and trend. The level is a smoothed estimate of the value of the data at the end of each period. The trend is a smoothed estimate of average growth at the end of each period. Again, the weighting or smoothing factors, alpha and delta, can never exceed 1, and higher values put more weight on more recent time periods.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Trend adjusted exponential smoothing</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xdr:from>
          <xdr:col>7</xdr:col>
          <xdr:colOff>9525</xdr:colOff>
          <xdr:row>31</xdr:row>
          <xdr:rowOff>0</xdr:rowOff>
        </xdr:from>
        <xdr:to>
          <xdr:col>12</xdr:col>
          <xdr:colOff>28575</xdr:colOff>
          <xdr:row>42</xdr:row>
          <xdr:rowOff>142875</xdr:rowOff>
        </xdr:to>
        <xdr:sp macro="" textlink="">
          <xdr:nvSpPr>
            <xdr:cNvPr id="13323" name="Object 11" hidden="1">
              <a:extLst>
                <a:ext uri="{63B3BB69-23CF-44E3-9099-C40C66FF867C}">
                  <a14:compatExt spid="_x0000_s133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xml><?xml version="1.0" encoding="utf-8"?>
<c:userShapes xmlns:c="http://schemas.openxmlformats.org/drawingml/2006/chart">
  <cdr:relSizeAnchor xmlns:cdr="http://schemas.openxmlformats.org/drawingml/2006/chartDrawing">
    <cdr:from>
      <cdr:x>0.42007</cdr:x>
      <cdr:y>0.86408</cdr:y>
    </cdr:from>
    <cdr:to>
      <cdr:x>0.52738</cdr:x>
      <cdr:y>0.93579</cdr:y>
    </cdr:to>
    <cdr:sp macro="" textlink="">
      <cdr:nvSpPr>
        <cdr:cNvPr id="14337" name="Text Box 1"/>
        <cdr:cNvSpPr txBox="1">
          <a:spLocks xmlns:a="http://schemas.openxmlformats.org/drawingml/2006/main" noChangeArrowheads="1"/>
        </cdr:cNvSpPr>
      </cdr:nvSpPr>
      <cdr:spPr bwMode="auto">
        <a:xfrm xmlns:a="http://schemas.openxmlformats.org/drawingml/2006/main">
          <a:off x="1795718" y="2200690"/>
          <a:ext cx="457872" cy="18237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850" b="1" i="0" u="none" strike="noStrike" baseline="0">
              <a:solidFill>
                <a:srgbClr val="000000"/>
              </a:solidFill>
              <a:latin typeface="Arial"/>
              <a:cs typeface="Arial"/>
            </a:rPr>
            <a:t>Period</a:t>
          </a:r>
        </a:p>
      </cdr:txBody>
    </cdr:sp>
  </cdr:relSizeAnchor>
  <cdr:relSizeAnchor xmlns:cdr="http://schemas.openxmlformats.org/drawingml/2006/chartDrawing">
    <cdr:from>
      <cdr:x>0.21867</cdr:x>
      <cdr:y>0.02282</cdr:y>
    </cdr:from>
    <cdr:to>
      <cdr:x>0.77522</cdr:x>
      <cdr:y>0.10584</cdr:y>
    </cdr:to>
    <cdr:sp macro="" textlink="">
      <cdr:nvSpPr>
        <cdr:cNvPr id="14338" name="Text Box 2"/>
        <cdr:cNvSpPr txBox="1">
          <a:spLocks xmlns:a="http://schemas.openxmlformats.org/drawingml/2006/main" noChangeArrowheads="1"/>
        </cdr:cNvSpPr>
      </cdr:nvSpPr>
      <cdr:spPr bwMode="auto">
        <a:xfrm xmlns:a="http://schemas.openxmlformats.org/drawingml/2006/main">
          <a:off x="936296" y="61204"/>
          <a:ext cx="2374883" cy="211133"/>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800" b="1" i="0" u="none" strike="noStrike" baseline="0">
              <a:solidFill>
                <a:srgbClr val="000000"/>
              </a:solidFill>
              <a:latin typeface="Arial"/>
              <a:cs typeface="Arial"/>
            </a:rPr>
            <a:t>Trend Adjusted Exponential Smoothing</a:t>
          </a:r>
        </a:p>
      </cdr:txBody>
    </cdr:sp>
  </cdr:relSizeAnchor>
</c:userShapes>
</file>

<file path=xl/drawings/drawing10.xml><?xml version="1.0" encoding="utf-8"?>
<xdr:wsDr xmlns:xdr="http://schemas.openxmlformats.org/drawingml/2006/spreadsheetDrawing" xmlns:a="http://schemas.openxmlformats.org/drawingml/2006/main">
  <xdr:twoCellAnchor>
    <xdr:from>
      <xdr:col>8</xdr:col>
      <xdr:colOff>9525</xdr:colOff>
      <xdr:row>1</xdr:row>
      <xdr:rowOff>9525</xdr:rowOff>
    </xdr:from>
    <xdr:to>
      <xdr:col>14</xdr:col>
      <xdr:colOff>19050</xdr:colOff>
      <xdr:row>16</xdr:row>
      <xdr:rowOff>9525</xdr:rowOff>
    </xdr:to>
    <xdr:graphicFrame macro="">
      <xdr:nvGraphicFramePr>
        <xdr:cNvPr id="2867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9525</xdr:colOff>
      <xdr:row>17</xdr:row>
      <xdr:rowOff>19050</xdr:rowOff>
    </xdr:from>
    <xdr:to>
      <xdr:col>13</xdr:col>
      <xdr:colOff>762000</xdr:colOff>
      <xdr:row>52</xdr:row>
      <xdr:rowOff>133350</xdr:rowOff>
    </xdr:to>
    <xdr:sp macro="" textlink="">
      <xdr:nvSpPr>
        <xdr:cNvPr id="28676" name="Text Box 4"/>
        <xdr:cNvSpPr txBox="1">
          <a:spLocks noChangeArrowheads="1"/>
        </xdr:cNvSpPr>
      </xdr:nvSpPr>
      <xdr:spPr bwMode="auto">
        <a:xfrm>
          <a:off x="4524375" y="2914650"/>
          <a:ext cx="4657725" cy="57816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The trend and seasonal forecasting model is an extension of the trend-adjusted exponential smoothing</a:t>
          </a:r>
          <a:r>
            <a:rPr lang="en-US" sz="1000" b="0" i="1" u="none" strike="noStrike" baseline="0">
              <a:solidFill>
                <a:srgbClr val="000000"/>
              </a:solidFill>
              <a:latin typeface="Arial"/>
              <a:cs typeface="Arial"/>
            </a:rPr>
            <a:t> </a:t>
          </a:r>
          <a:r>
            <a:rPr lang="en-US" sz="1000" b="0" i="0" u="none" strike="noStrike" baseline="0">
              <a:solidFill>
                <a:srgbClr val="000000"/>
              </a:solidFill>
              <a:latin typeface="Arial"/>
              <a:cs typeface="Arial"/>
            </a:rPr>
            <a:t>model. In addition to a trend, the model also adds a smoothed adjustment for seasonality. This template is a quarterly model, where the number of seasons is set to four. There are three smoothing constants associated with this model. Alpha is the smoothing constant for the basic level, delta smoothes the trend, and gamma smoothes the seasonal index. Again, the weighting or smoothing factors, alpha, delta, and gamma, can never exceed 1, and higher values put more weight on more recent time periods.</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Note: For initial calculations, when St-4 has not yet been calculated, the initial seasonal values are used. The calculation for these is done further down on the page, starting on cell A73.  </a:t>
          </a:r>
        </a:p>
      </xdr:txBody>
    </xdr:sp>
    <xdr:clientData/>
  </xdr:twoCellAnchor>
  <mc:AlternateContent xmlns:mc="http://schemas.openxmlformats.org/markup-compatibility/2006">
    <mc:Choice xmlns:a14="http://schemas.microsoft.com/office/drawing/2010/main" Requires="a14">
      <xdr:twoCellAnchor editAs="oneCell">
        <xdr:from>
          <xdr:col>8</xdr:col>
          <xdr:colOff>180975</xdr:colOff>
          <xdr:row>25</xdr:row>
          <xdr:rowOff>114300</xdr:rowOff>
        </xdr:from>
        <xdr:to>
          <xdr:col>13</xdr:col>
          <xdr:colOff>200025</xdr:colOff>
          <xdr:row>41</xdr:row>
          <xdr:rowOff>9525</xdr:rowOff>
        </xdr:to>
        <xdr:sp macro="" textlink="">
          <xdr:nvSpPr>
            <xdr:cNvPr id="28684" name="Object 12" hidden="1">
              <a:extLst>
                <a:ext uri="{63B3BB69-23CF-44E3-9099-C40C66FF867C}">
                  <a14:compatExt spid="_x0000_s28684"/>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733425</xdr:colOff>
          <xdr:row>41</xdr:row>
          <xdr:rowOff>28575</xdr:rowOff>
        </xdr:from>
        <xdr:to>
          <xdr:col>11</xdr:col>
          <xdr:colOff>295275</xdr:colOff>
          <xdr:row>49</xdr:row>
          <xdr:rowOff>9525</xdr:rowOff>
        </xdr:to>
        <xdr:sp macro="" textlink="">
          <xdr:nvSpPr>
            <xdr:cNvPr id="28686" name="Object 14" hidden="1">
              <a:extLst>
                <a:ext uri="{63B3BB69-23CF-44E3-9099-C40C66FF867C}">
                  <a14:compatExt spid="_x0000_s2868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c:userShapes xmlns:c="http://schemas.openxmlformats.org/drawingml/2006/chart">
  <cdr:relSizeAnchor xmlns:cdr="http://schemas.openxmlformats.org/drawingml/2006/chartDrawing">
    <cdr:from>
      <cdr:x>0.41819</cdr:x>
      <cdr:y>0.86453</cdr:y>
    </cdr:from>
    <cdr:to>
      <cdr:x>0.53968</cdr:x>
      <cdr:y>0.93701</cdr:y>
    </cdr:to>
    <cdr:sp macro="" textlink="">
      <cdr:nvSpPr>
        <cdr:cNvPr id="29697" name="Text Box 1"/>
        <cdr:cNvSpPr txBox="1">
          <a:spLocks xmlns:a="http://schemas.openxmlformats.org/drawingml/2006/main" noChangeArrowheads="1"/>
        </cdr:cNvSpPr>
      </cdr:nvSpPr>
      <cdr:spPr bwMode="auto">
        <a:xfrm xmlns:a="http://schemas.openxmlformats.org/drawingml/2006/main">
          <a:off x="1970907" y="2234773"/>
          <a:ext cx="571652" cy="187073"/>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850" b="1" i="0" u="none" strike="noStrike" baseline="0">
              <a:solidFill>
                <a:srgbClr val="000000"/>
              </a:solidFill>
              <a:latin typeface="Arial"/>
              <a:cs typeface="Arial"/>
            </a:rPr>
            <a:t>Period</a:t>
          </a:r>
        </a:p>
      </cdr:txBody>
    </cdr:sp>
  </cdr:relSizeAnchor>
  <cdr:relSizeAnchor xmlns:cdr="http://schemas.openxmlformats.org/drawingml/2006/chartDrawing">
    <cdr:from>
      <cdr:x>0.31385</cdr:x>
      <cdr:y>0.02206</cdr:y>
    </cdr:from>
    <cdr:to>
      <cdr:x>0.71751</cdr:x>
      <cdr:y>0.10465</cdr:y>
    </cdr:to>
    <cdr:sp macro="" textlink="">
      <cdr:nvSpPr>
        <cdr:cNvPr id="29698" name="Text Box 2"/>
        <cdr:cNvSpPr txBox="1">
          <a:spLocks xmlns:a="http://schemas.openxmlformats.org/drawingml/2006/main" noChangeArrowheads="1"/>
        </cdr:cNvSpPr>
      </cdr:nvSpPr>
      <cdr:spPr bwMode="auto">
        <a:xfrm xmlns:a="http://schemas.openxmlformats.org/drawingml/2006/main">
          <a:off x="1479931" y="60123"/>
          <a:ext cx="1899361" cy="21317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800" b="1" i="0" u="none" strike="noStrike" baseline="0">
              <a:solidFill>
                <a:srgbClr val="000000"/>
              </a:solidFill>
              <a:latin typeface="Arial"/>
              <a:cs typeface="Arial"/>
            </a:rPr>
            <a:t>Trend and Seasonal Effects</a:t>
          </a:r>
        </a:p>
      </cdr:txBody>
    </cdr:sp>
  </cdr:relSizeAnchor>
</c:userShapes>
</file>

<file path=xl/drawings/drawing12.xml><?xml version="1.0" encoding="utf-8"?>
<xdr:wsDr xmlns:xdr="http://schemas.openxmlformats.org/drawingml/2006/spreadsheetDrawing" xmlns:a="http://schemas.openxmlformats.org/drawingml/2006/main">
  <xdr:twoCellAnchor>
    <xdr:from>
      <xdr:col>5</xdr:col>
      <xdr:colOff>0</xdr:colOff>
      <xdr:row>1</xdr:row>
      <xdr:rowOff>9525</xdr:rowOff>
    </xdr:from>
    <xdr:to>
      <xdr:col>14</xdr:col>
      <xdr:colOff>9525</xdr:colOff>
      <xdr:row>16</xdr:row>
      <xdr:rowOff>0</xdr:rowOff>
    </xdr:to>
    <xdr:graphicFrame macro="">
      <xdr:nvGraphicFramePr>
        <xdr:cNvPr id="153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19050</xdr:colOff>
      <xdr:row>17</xdr:row>
      <xdr:rowOff>9525</xdr:rowOff>
    </xdr:from>
    <xdr:to>
      <xdr:col>13</xdr:col>
      <xdr:colOff>561975</xdr:colOff>
      <xdr:row>39</xdr:row>
      <xdr:rowOff>28575</xdr:rowOff>
    </xdr:to>
    <xdr:sp macro="" textlink="">
      <xdr:nvSpPr>
        <xdr:cNvPr id="15362" name="Text Box 2"/>
        <xdr:cNvSpPr txBox="1">
          <a:spLocks noChangeArrowheads="1"/>
        </xdr:cNvSpPr>
      </xdr:nvSpPr>
      <xdr:spPr bwMode="auto">
        <a:xfrm>
          <a:off x="3571875" y="2876550"/>
          <a:ext cx="5514975" cy="35814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The linear trend method can be used if the data contains a trend (consistent pattern of growth or decline). The forecasts are calculated using least squares regression to fit a straight line to the data. This line can be extrapolated into the future to obtain the forecast.</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Linear Trend</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mc:AlternateContent xmlns:mc="http://schemas.openxmlformats.org/markup-compatibility/2006">
    <mc:Choice xmlns:a14="http://schemas.microsoft.com/office/drawing/2010/main" Requires="a14">
      <xdr:twoCellAnchor>
        <xdr:from>
          <xdr:col>5</xdr:col>
          <xdr:colOff>133350</xdr:colOff>
          <xdr:row>22</xdr:row>
          <xdr:rowOff>9525</xdr:rowOff>
        </xdr:from>
        <xdr:to>
          <xdr:col>10</xdr:col>
          <xdr:colOff>47625</xdr:colOff>
          <xdr:row>39</xdr:row>
          <xdr:rowOff>28575</xdr:rowOff>
        </xdr:to>
        <xdr:sp macro="" textlink="">
          <xdr:nvSpPr>
            <xdr:cNvPr id="15367" name="Object 7" hidden="1">
              <a:extLst>
                <a:ext uri="{63B3BB69-23CF-44E3-9099-C40C66FF867C}">
                  <a14:compatExt spid="_x0000_s153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xml><?xml version="1.0" encoding="utf-8"?>
<c:userShapes xmlns:c="http://schemas.openxmlformats.org/drawingml/2006/chart">
  <cdr:relSizeAnchor xmlns:cdr="http://schemas.openxmlformats.org/drawingml/2006/chartDrawing">
    <cdr:from>
      <cdr:x>0.4135</cdr:x>
      <cdr:y>0.86408</cdr:y>
    </cdr:from>
    <cdr:to>
      <cdr:x>0.52384</cdr:x>
      <cdr:y>0.93579</cdr:y>
    </cdr:to>
    <cdr:sp macro="" textlink="">
      <cdr:nvSpPr>
        <cdr:cNvPr id="16385" name="Text Box 1"/>
        <cdr:cNvSpPr txBox="1">
          <a:spLocks xmlns:a="http://schemas.openxmlformats.org/drawingml/2006/main" noChangeArrowheads="1"/>
        </cdr:cNvSpPr>
      </cdr:nvSpPr>
      <cdr:spPr bwMode="auto">
        <a:xfrm xmlns:a="http://schemas.openxmlformats.org/drawingml/2006/main">
          <a:off x="2319045" y="2200690"/>
          <a:ext cx="617987" cy="18237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850" b="1" i="0" u="none" strike="noStrike" baseline="0">
              <a:solidFill>
                <a:srgbClr val="000000"/>
              </a:solidFill>
              <a:latin typeface="Arial"/>
              <a:cs typeface="Arial"/>
            </a:rPr>
            <a:t>Period</a:t>
          </a:r>
        </a:p>
      </cdr:txBody>
    </cdr:sp>
  </cdr:relSizeAnchor>
  <cdr:relSizeAnchor xmlns:cdr="http://schemas.openxmlformats.org/drawingml/2006/chartDrawing">
    <cdr:from>
      <cdr:x>0.38573</cdr:x>
      <cdr:y>0.02571</cdr:y>
    </cdr:from>
    <cdr:to>
      <cdr:x>0.57815</cdr:x>
      <cdr:y>0.10728</cdr:y>
    </cdr:to>
    <cdr:sp macro="" textlink="">
      <cdr:nvSpPr>
        <cdr:cNvPr id="16386" name="Text Box 2"/>
        <cdr:cNvSpPr txBox="1">
          <a:spLocks xmlns:a="http://schemas.openxmlformats.org/drawingml/2006/main" noChangeArrowheads="1"/>
        </cdr:cNvSpPr>
      </cdr:nvSpPr>
      <cdr:spPr bwMode="auto">
        <a:xfrm xmlns:a="http://schemas.openxmlformats.org/drawingml/2006/main">
          <a:off x="2163516" y="68547"/>
          <a:ext cx="1077692" cy="207462"/>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800" b="1" i="0" u="none" strike="noStrike" baseline="0">
              <a:solidFill>
                <a:srgbClr val="000000"/>
              </a:solidFill>
              <a:latin typeface="Arial"/>
              <a:cs typeface="Arial"/>
            </a:rPr>
            <a:t>Linear Trend</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3.bin"/><Relationship Id="rId6" Type="http://schemas.openxmlformats.org/officeDocument/2006/relationships/comments" Target="../comments2.xml"/><Relationship Id="rId5" Type="http://schemas.openxmlformats.org/officeDocument/2006/relationships/image" Target="../media/image2.emf"/><Relationship Id="rId4" Type="http://schemas.openxmlformats.org/officeDocument/2006/relationships/oleObject" Target="../embeddings/oleObject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4.bin"/><Relationship Id="rId6" Type="http://schemas.openxmlformats.org/officeDocument/2006/relationships/comments" Target="../comments3.xml"/><Relationship Id="rId5" Type="http://schemas.openxmlformats.org/officeDocument/2006/relationships/image" Target="../media/image3.emf"/><Relationship Id="rId4" Type="http://schemas.openxmlformats.org/officeDocument/2006/relationships/oleObject" Target="../embeddings/oleObject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5.bin"/><Relationship Id="rId6" Type="http://schemas.openxmlformats.org/officeDocument/2006/relationships/comments" Target="../comments4.xml"/><Relationship Id="rId5" Type="http://schemas.openxmlformats.org/officeDocument/2006/relationships/image" Target="../media/image4.emf"/><Relationship Id="rId4" Type="http://schemas.openxmlformats.org/officeDocument/2006/relationships/oleObject" Target="../embeddings/oleObject4.bin"/></Relationships>
</file>

<file path=xl/worksheets/_rels/sheet6.xml.rels><?xml version="1.0" encoding="UTF-8" standalone="yes"?>
<Relationships xmlns="http://schemas.openxmlformats.org/package/2006/relationships"><Relationship Id="rId8" Type="http://schemas.openxmlformats.org/officeDocument/2006/relationships/comments" Target="../comments5.xml"/><Relationship Id="rId3" Type="http://schemas.openxmlformats.org/officeDocument/2006/relationships/vmlDrawing" Target="../drawings/vmlDrawing5.vml"/><Relationship Id="rId7" Type="http://schemas.openxmlformats.org/officeDocument/2006/relationships/image" Target="../media/image6.emf"/><Relationship Id="rId2" Type="http://schemas.openxmlformats.org/officeDocument/2006/relationships/drawing" Target="../drawings/drawing10.xml"/><Relationship Id="rId1" Type="http://schemas.openxmlformats.org/officeDocument/2006/relationships/printerSettings" Target="../printerSettings/printerSettings6.bin"/><Relationship Id="rId6" Type="http://schemas.openxmlformats.org/officeDocument/2006/relationships/oleObject" Target="../embeddings/oleObject6.bin"/><Relationship Id="rId5" Type="http://schemas.openxmlformats.org/officeDocument/2006/relationships/image" Target="../media/image5.emf"/><Relationship Id="rId4" Type="http://schemas.openxmlformats.org/officeDocument/2006/relationships/oleObject" Target="../embeddings/oleObject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2.xml"/><Relationship Id="rId1" Type="http://schemas.openxmlformats.org/officeDocument/2006/relationships/printerSettings" Target="../printerSettings/printerSettings7.bin"/><Relationship Id="rId6" Type="http://schemas.openxmlformats.org/officeDocument/2006/relationships/comments" Target="../comments6.xml"/><Relationship Id="rId5" Type="http://schemas.openxmlformats.org/officeDocument/2006/relationships/image" Target="../media/image7.emf"/><Relationship Id="rId4" Type="http://schemas.openxmlformats.org/officeDocument/2006/relationships/oleObject" Target="../embeddings/oleObject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75" zoomScaleNormal="175" workbookViewId="0">
      <selection activeCell="F18" sqref="F18"/>
    </sheetView>
  </sheetViews>
  <sheetFormatPr defaultRowHeight="12.75" x14ac:dyDescent="0.2"/>
  <sheetData/>
  <sheetProtection sheet="1" objects="1" scenarios="1"/>
  <phoneticPr fontId="2" type="noConversion"/>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N70"/>
  <sheetViews>
    <sheetView topLeftCell="A31" zoomScale="150" zoomScaleNormal="150" workbookViewId="0">
      <selection activeCell="C69" sqref="C69"/>
    </sheetView>
  </sheetViews>
  <sheetFormatPr defaultRowHeight="12.75" x14ac:dyDescent="0.2"/>
  <cols>
    <col min="1" max="1" width="10.28515625" style="2" customWidth="1"/>
    <col min="2" max="2" width="14.42578125" style="2" customWidth="1"/>
    <col min="3" max="5" width="9.140625" style="2"/>
    <col min="6" max="6" width="10.140625" style="2" bestFit="1" customWidth="1"/>
    <col min="7" max="16384" width="9.140625" style="2"/>
  </cols>
  <sheetData>
    <row r="1" spans="1:4" x14ac:dyDescent="0.2">
      <c r="A1" s="1" t="s">
        <v>0</v>
      </c>
    </row>
    <row r="3" spans="1:4" ht="13.5" thickBot="1" x14ac:dyDescent="0.25"/>
    <row r="4" spans="1:4" ht="14.25" thickTop="1" thickBot="1" x14ac:dyDescent="0.25">
      <c r="A4" s="3" t="s">
        <v>1</v>
      </c>
      <c r="B4" s="20">
        <v>3</v>
      </c>
    </row>
    <row r="5" spans="1:4" ht="14.25" thickTop="1" thickBot="1" x14ac:dyDescent="0.25"/>
    <row r="6" spans="1:4" ht="13.5" thickTop="1" x14ac:dyDescent="0.2">
      <c r="A6" s="3" t="s">
        <v>6</v>
      </c>
      <c r="B6" s="4" t="e">
        <f ca="1">SUM(D10:D69)/COUNT(D10:D69)</f>
        <v>#DIV/0!</v>
      </c>
    </row>
    <row r="7" spans="1:4" ht="13.5" thickBot="1" x14ac:dyDescent="0.25">
      <c r="A7" s="3" t="s">
        <v>7</v>
      </c>
      <c r="B7" s="5">
        <f ca="1">SUMSQ(D10:D69)/(COUNT(D10:D69)-1)</f>
        <v>0</v>
      </c>
    </row>
    <row r="8" spans="1:4" ht="14.25" thickTop="1" thickBot="1" x14ac:dyDescent="0.25"/>
    <row r="9" spans="1:4" ht="14.25" thickTop="1" thickBot="1" x14ac:dyDescent="0.25">
      <c r="A9" s="6" t="s">
        <v>2</v>
      </c>
      <c r="B9" s="7" t="s">
        <v>3</v>
      </c>
      <c r="C9" s="7" t="s">
        <v>4</v>
      </c>
      <c r="D9" s="8" t="s">
        <v>5</v>
      </c>
    </row>
    <row r="10" spans="1:4" ht="13.5" thickTop="1" x14ac:dyDescent="0.2">
      <c r="A10" s="9">
        <v>1</v>
      </c>
      <c r="B10" s="50"/>
      <c r="C10" s="12" t="str">
        <f t="shared" ref="C10:C69" ca="1" si="0">IF((A10&gt;$B$4), IF(B9&lt;&gt;"",SUM(OFFSET(C10,-1,-1,-$B$4,1))/$B$4,C9),"")</f>
        <v/>
      </c>
      <c r="D10" s="11" t="str">
        <f ca="1">IF((C10&lt;&gt;"")*AND(B10&lt;&gt;""),ABS(B10-C10),"")</f>
        <v/>
      </c>
    </row>
    <row r="11" spans="1:4" x14ac:dyDescent="0.2">
      <c r="A11" s="9">
        <v>2</v>
      </c>
      <c r="B11" s="50"/>
      <c r="C11" s="12" t="str">
        <f t="shared" ca="1" si="0"/>
        <v/>
      </c>
      <c r="D11" s="13" t="str">
        <f t="shared" ref="D11:D68" ca="1" si="1">IF((C11&lt;&gt;"")*AND(B11&lt;&gt;""),ABS(B11-C11),"")</f>
        <v/>
      </c>
    </row>
    <row r="12" spans="1:4" x14ac:dyDescent="0.2">
      <c r="A12" s="9">
        <v>3</v>
      </c>
      <c r="B12" s="50"/>
      <c r="C12" s="12" t="str">
        <f t="shared" ca="1" si="0"/>
        <v/>
      </c>
      <c r="D12" s="13" t="str">
        <f t="shared" ca="1" si="1"/>
        <v/>
      </c>
    </row>
    <row r="13" spans="1:4" x14ac:dyDescent="0.2">
      <c r="A13" s="9">
        <v>4</v>
      </c>
      <c r="B13" s="50"/>
      <c r="C13" s="12" t="str">
        <f t="shared" ca="1" si="0"/>
        <v/>
      </c>
      <c r="D13" s="13" t="str">
        <f t="shared" ca="1" si="1"/>
        <v/>
      </c>
    </row>
    <row r="14" spans="1:4" x14ac:dyDescent="0.2">
      <c r="A14" s="9">
        <v>5</v>
      </c>
      <c r="B14" s="50"/>
      <c r="C14" s="12" t="str">
        <f t="shared" ca="1" si="0"/>
        <v/>
      </c>
      <c r="D14" s="13" t="str">
        <f ca="1">IF((C14&lt;&gt;"")*AND(B14&lt;&gt;""),ABS(B14-C14),"")</f>
        <v/>
      </c>
    </row>
    <row r="15" spans="1:4" x14ac:dyDescent="0.2">
      <c r="A15" s="9">
        <v>6</v>
      </c>
      <c r="B15" s="50"/>
      <c r="C15" s="12" t="str">
        <f t="shared" ca="1" si="0"/>
        <v/>
      </c>
      <c r="D15" s="13" t="str">
        <f t="shared" ca="1" si="1"/>
        <v/>
      </c>
    </row>
    <row r="16" spans="1:4" x14ac:dyDescent="0.2">
      <c r="A16" s="9">
        <v>7</v>
      </c>
      <c r="B16" s="50"/>
      <c r="C16" s="12" t="str">
        <f ca="1">IF((A16&gt;$B$4), IF(B15&lt;&gt;"",SUM(OFFSET(C16,-1,-1,-$B$4,1))/$B$4,C15),"")</f>
        <v/>
      </c>
      <c r="D16" s="13" t="str">
        <f t="shared" ca="1" si="1"/>
        <v/>
      </c>
    </row>
    <row r="17" spans="1:14" x14ac:dyDescent="0.2">
      <c r="A17" s="9">
        <v>8</v>
      </c>
      <c r="B17" s="50"/>
      <c r="C17" s="12" t="str">
        <f t="shared" ca="1" si="0"/>
        <v/>
      </c>
      <c r="D17" s="13" t="str">
        <f t="shared" ca="1" si="1"/>
        <v/>
      </c>
    </row>
    <row r="18" spans="1:14" x14ac:dyDescent="0.2">
      <c r="A18" s="9">
        <v>9</v>
      </c>
      <c r="B18" s="50"/>
      <c r="C18" s="12" t="str">
        <f t="shared" ca="1" si="0"/>
        <v/>
      </c>
      <c r="D18" s="13" t="str">
        <f t="shared" ca="1" si="1"/>
        <v/>
      </c>
    </row>
    <row r="19" spans="1:14" x14ac:dyDescent="0.2">
      <c r="A19" s="9">
        <v>10</v>
      </c>
      <c r="B19" s="50"/>
      <c r="C19" s="12" t="str">
        <f t="shared" ca="1" si="0"/>
        <v/>
      </c>
      <c r="D19" s="13" t="str">
        <f t="shared" ca="1" si="1"/>
        <v/>
      </c>
    </row>
    <row r="20" spans="1:14" x14ac:dyDescent="0.2">
      <c r="A20" s="9">
        <v>11</v>
      </c>
      <c r="B20" s="50"/>
      <c r="C20" s="12" t="str">
        <f t="shared" ca="1" si="0"/>
        <v/>
      </c>
      <c r="D20" s="13" t="str">
        <f t="shared" ca="1" si="1"/>
        <v/>
      </c>
    </row>
    <row r="21" spans="1:14" x14ac:dyDescent="0.2">
      <c r="A21" s="9">
        <v>12</v>
      </c>
      <c r="B21" s="50"/>
      <c r="C21" s="12" t="str">
        <f t="shared" ca="1" si="0"/>
        <v/>
      </c>
      <c r="D21" s="13" t="str">
        <f t="shared" ca="1" si="1"/>
        <v/>
      </c>
    </row>
    <row r="22" spans="1:14" x14ac:dyDescent="0.2">
      <c r="A22" s="9">
        <v>13</v>
      </c>
      <c r="B22" s="50"/>
      <c r="C22" s="12" t="str">
        <f t="shared" ca="1" si="0"/>
        <v/>
      </c>
      <c r="D22" s="13" t="str">
        <f t="shared" ca="1" si="1"/>
        <v/>
      </c>
    </row>
    <row r="23" spans="1:14" x14ac:dyDescent="0.2">
      <c r="A23" s="9">
        <v>14</v>
      </c>
      <c r="B23" s="50"/>
      <c r="C23" s="12" t="str">
        <f t="shared" ca="1" si="0"/>
        <v/>
      </c>
      <c r="D23" s="13" t="str">
        <f t="shared" ca="1" si="1"/>
        <v/>
      </c>
    </row>
    <row r="24" spans="1:14" x14ac:dyDescent="0.2">
      <c r="A24" s="9">
        <v>15</v>
      </c>
      <c r="B24" s="50"/>
      <c r="C24" s="12" t="str">
        <f t="shared" ca="1" si="0"/>
        <v/>
      </c>
      <c r="D24" s="13" t="str">
        <f t="shared" ca="1" si="1"/>
        <v/>
      </c>
    </row>
    <row r="25" spans="1:14" x14ac:dyDescent="0.2">
      <c r="A25" s="9">
        <v>16</v>
      </c>
      <c r="B25" s="50"/>
      <c r="C25" s="12" t="str">
        <f t="shared" ca="1" si="0"/>
        <v/>
      </c>
      <c r="D25" s="13" t="str">
        <f t="shared" ca="1" si="1"/>
        <v/>
      </c>
    </row>
    <row r="26" spans="1:14" x14ac:dyDescent="0.2">
      <c r="A26" s="9">
        <v>17</v>
      </c>
      <c r="B26" s="50"/>
      <c r="C26" s="12" t="str">
        <f t="shared" ca="1" si="0"/>
        <v/>
      </c>
      <c r="D26" s="13" t="str">
        <f t="shared" ca="1" si="1"/>
        <v/>
      </c>
    </row>
    <row r="27" spans="1:14" x14ac:dyDescent="0.2">
      <c r="A27" s="9">
        <v>18</v>
      </c>
      <c r="B27" s="50"/>
      <c r="C27" s="12" t="str">
        <f t="shared" ca="1" si="0"/>
        <v/>
      </c>
      <c r="D27" s="13" t="str">
        <f t="shared" ca="1" si="1"/>
        <v/>
      </c>
      <c r="F27" s="14"/>
      <c r="G27" s="15"/>
      <c r="H27" s="15"/>
      <c r="I27" s="15"/>
      <c r="J27" s="15"/>
      <c r="K27" s="15"/>
      <c r="L27" s="15"/>
      <c r="M27" s="15"/>
      <c r="N27" s="15"/>
    </row>
    <row r="28" spans="1:14" x14ac:dyDescent="0.2">
      <c r="A28" s="9">
        <v>19</v>
      </c>
      <c r="B28" s="50"/>
      <c r="C28" s="12" t="str">
        <f t="shared" ca="1" si="0"/>
        <v/>
      </c>
      <c r="D28" s="13" t="str">
        <f t="shared" ca="1" si="1"/>
        <v/>
      </c>
      <c r="F28"/>
      <c r="G28" s="15"/>
      <c r="H28" s="15"/>
      <c r="I28" s="15"/>
      <c r="J28" s="15"/>
      <c r="K28" s="15"/>
      <c r="L28" s="15"/>
      <c r="M28" s="15"/>
      <c r="N28" s="15"/>
    </row>
    <row r="29" spans="1:14" x14ac:dyDescent="0.2">
      <c r="A29" s="9">
        <v>20</v>
      </c>
      <c r="B29" s="50"/>
      <c r="C29" s="12" t="str">
        <f t="shared" ca="1" si="0"/>
        <v/>
      </c>
      <c r="D29" s="13" t="str">
        <f t="shared" ca="1" si="1"/>
        <v/>
      </c>
      <c r="F29" s="14"/>
      <c r="G29" s="15"/>
      <c r="H29" s="15"/>
      <c r="I29" s="15"/>
      <c r="J29" s="15"/>
      <c r="K29" s="15"/>
      <c r="L29" s="15"/>
      <c r="M29" s="15"/>
      <c r="N29" s="15"/>
    </row>
    <row r="30" spans="1:14" x14ac:dyDescent="0.2">
      <c r="A30" s="9">
        <v>21</v>
      </c>
      <c r="B30" s="50"/>
      <c r="C30" s="12" t="str">
        <f t="shared" ca="1" si="0"/>
        <v/>
      </c>
      <c r="D30" s="13" t="str">
        <f t="shared" ca="1" si="1"/>
        <v/>
      </c>
      <c r="F30" s="14"/>
      <c r="G30" s="15"/>
      <c r="H30" s="15"/>
      <c r="I30" s="15"/>
      <c r="J30" s="15"/>
      <c r="K30" s="15"/>
      <c r="L30" s="15"/>
      <c r="M30" s="15"/>
      <c r="N30" s="15"/>
    </row>
    <row r="31" spans="1:14" x14ac:dyDescent="0.2">
      <c r="A31" s="9">
        <v>22</v>
      </c>
      <c r="B31" s="50"/>
      <c r="C31" s="12" t="str">
        <f t="shared" ca="1" si="0"/>
        <v/>
      </c>
      <c r="D31" s="13" t="str">
        <f t="shared" ca="1" si="1"/>
        <v/>
      </c>
      <c r="F31" s="14"/>
      <c r="G31" s="15"/>
      <c r="H31" s="15"/>
      <c r="I31" s="15"/>
      <c r="J31" s="15"/>
      <c r="K31" s="15"/>
      <c r="L31" s="15"/>
      <c r="M31" s="15"/>
      <c r="N31" s="15"/>
    </row>
    <row r="32" spans="1:14" x14ac:dyDescent="0.2">
      <c r="A32" s="9">
        <v>23</v>
      </c>
      <c r="B32" s="50"/>
      <c r="C32" s="12" t="str">
        <f t="shared" ca="1" si="0"/>
        <v/>
      </c>
      <c r="D32" s="13" t="str">
        <f t="shared" ca="1" si="1"/>
        <v/>
      </c>
      <c r="F32" s="14"/>
      <c r="G32" s="15"/>
      <c r="H32" s="15"/>
      <c r="I32" s="15"/>
      <c r="J32" s="15"/>
      <c r="K32" s="15"/>
      <c r="L32" s="15"/>
      <c r="M32" s="15"/>
      <c r="N32" s="15"/>
    </row>
    <row r="33" spans="1:14" x14ac:dyDescent="0.2">
      <c r="A33" s="9">
        <v>24</v>
      </c>
      <c r="B33" s="50"/>
      <c r="C33" s="12" t="str">
        <f t="shared" ca="1" si="0"/>
        <v/>
      </c>
      <c r="D33" s="13" t="str">
        <f t="shared" ca="1" si="1"/>
        <v/>
      </c>
      <c r="F33" s="14"/>
      <c r="G33" s="15"/>
      <c r="H33" s="16"/>
      <c r="I33" s="15"/>
      <c r="J33" s="15"/>
      <c r="K33" s="15"/>
      <c r="L33" s="15"/>
      <c r="M33" s="15"/>
      <c r="N33" s="15"/>
    </row>
    <row r="34" spans="1:14" x14ac:dyDescent="0.2">
      <c r="A34" s="9">
        <v>25</v>
      </c>
      <c r="B34" s="50"/>
      <c r="C34" s="12" t="str">
        <f t="shared" ca="1" si="0"/>
        <v/>
      </c>
      <c r="D34" s="13" t="str">
        <f t="shared" ca="1" si="1"/>
        <v/>
      </c>
      <c r="F34" s="14"/>
      <c r="G34" s="15"/>
      <c r="H34" s="15"/>
      <c r="I34" s="15"/>
      <c r="J34" s="15"/>
      <c r="K34" s="15"/>
      <c r="L34" s="15"/>
      <c r="M34" s="15"/>
      <c r="N34" s="15"/>
    </row>
    <row r="35" spans="1:14" x14ac:dyDescent="0.2">
      <c r="A35" s="9">
        <v>26</v>
      </c>
      <c r="B35" s="50"/>
      <c r="C35" s="12" t="str">
        <f t="shared" ca="1" si="0"/>
        <v/>
      </c>
      <c r="D35" s="13" t="str">
        <f t="shared" ca="1" si="1"/>
        <v/>
      </c>
      <c r="F35" s="14"/>
      <c r="G35" s="15"/>
      <c r="H35" s="15"/>
      <c r="I35" s="15"/>
      <c r="J35" s="15"/>
      <c r="K35" s="15"/>
      <c r="L35" s="15"/>
      <c r="M35" s="15"/>
      <c r="N35" s="15"/>
    </row>
    <row r="36" spans="1:14" x14ac:dyDescent="0.2">
      <c r="A36" s="9">
        <v>27</v>
      </c>
      <c r="B36" s="50"/>
      <c r="C36" s="12" t="str">
        <f t="shared" ca="1" si="0"/>
        <v/>
      </c>
      <c r="D36" s="13" t="str">
        <f t="shared" ca="1" si="1"/>
        <v/>
      </c>
      <c r="F36" s="14"/>
      <c r="G36" s="15"/>
      <c r="H36" s="15"/>
      <c r="I36" s="15"/>
      <c r="J36" s="15"/>
      <c r="K36" s="15"/>
      <c r="L36" s="15"/>
      <c r="M36" s="15"/>
      <c r="N36"/>
    </row>
    <row r="37" spans="1:14" x14ac:dyDescent="0.2">
      <c r="A37" s="9">
        <v>28</v>
      </c>
      <c r="B37" s="50"/>
      <c r="C37" s="12" t="str">
        <f t="shared" ca="1" si="0"/>
        <v/>
      </c>
      <c r="D37" s="13" t="str">
        <f t="shared" ca="1" si="1"/>
        <v/>
      </c>
      <c r="F37" s="14"/>
      <c r="G37" s="15"/>
      <c r="H37" s="15"/>
      <c r="I37" s="15"/>
      <c r="J37" s="15"/>
      <c r="K37" s="15"/>
      <c r="L37" s="15"/>
      <c r="M37"/>
      <c r="N37" s="15"/>
    </row>
    <row r="38" spans="1:14" x14ac:dyDescent="0.2">
      <c r="A38" s="9">
        <v>29</v>
      </c>
      <c r="B38" s="50"/>
      <c r="C38" s="12" t="str">
        <f t="shared" ca="1" si="0"/>
        <v/>
      </c>
      <c r="D38" s="13" t="str">
        <f t="shared" ca="1" si="1"/>
        <v/>
      </c>
      <c r="F38" s="14"/>
      <c r="G38" s="15"/>
      <c r="H38" s="15"/>
      <c r="I38" s="15"/>
      <c r="J38" s="15"/>
      <c r="K38" s="15"/>
      <c r="L38" s="15"/>
      <c r="M38" s="15"/>
      <c r="N38" s="15"/>
    </row>
    <row r="39" spans="1:14" x14ac:dyDescent="0.2">
      <c r="A39" s="9">
        <v>30</v>
      </c>
      <c r="B39" s="50"/>
      <c r="C39" s="12" t="str">
        <f t="shared" ca="1" si="0"/>
        <v/>
      </c>
      <c r="D39" s="13" t="str">
        <f t="shared" ca="1" si="1"/>
        <v/>
      </c>
      <c r="F39" s="15"/>
      <c r="G39" s="15"/>
      <c r="H39" s="15"/>
      <c r="I39" s="15"/>
      <c r="J39" s="15"/>
      <c r="K39" s="15"/>
      <c r="L39" s="15"/>
      <c r="M39" s="15"/>
      <c r="N39" s="15"/>
    </row>
    <row r="40" spans="1:14" x14ac:dyDescent="0.2">
      <c r="A40" s="9">
        <v>31</v>
      </c>
      <c r="B40" s="50"/>
      <c r="C40" s="12" t="str">
        <f t="shared" ca="1" si="0"/>
        <v/>
      </c>
      <c r="D40" s="13" t="str">
        <f t="shared" ca="1" si="1"/>
        <v/>
      </c>
      <c r="F40" s="15"/>
      <c r="G40" s="15"/>
      <c r="H40" s="15"/>
      <c r="I40" s="15"/>
      <c r="J40" s="15"/>
      <c r="K40" s="15"/>
      <c r="L40" s="15"/>
      <c r="M40" s="15"/>
      <c r="N40" s="15"/>
    </row>
    <row r="41" spans="1:14" x14ac:dyDescent="0.2">
      <c r="A41" s="9">
        <v>32</v>
      </c>
      <c r="B41" s="50"/>
      <c r="C41" s="12" t="str">
        <f t="shared" ca="1" si="0"/>
        <v/>
      </c>
      <c r="D41" s="13" t="str">
        <f t="shared" ca="1" si="1"/>
        <v/>
      </c>
      <c r="F41" s="15"/>
      <c r="G41" s="15"/>
      <c r="H41" s="15"/>
      <c r="I41" s="15"/>
      <c r="J41" s="15"/>
      <c r="K41" s="15"/>
      <c r="L41" s="15"/>
      <c r="M41" s="15"/>
      <c r="N41" s="15"/>
    </row>
    <row r="42" spans="1:14" x14ac:dyDescent="0.2">
      <c r="A42" s="9">
        <v>33</v>
      </c>
      <c r="B42" s="50"/>
      <c r="C42" s="12" t="str">
        <f t="shared" ca="1" si="0"/>
        <v/>
      </c>
      <c r="D42" s="13" t="str">
        <f t="shared" ca="1" si="1"/>
        <v/>
      </c>
      <c r="F42" s="15"/>
      <c r="G42" s="15"/>
      <c r="H42" s="15"/>
      <c r="I42" s="15"/>
      <c r="J42" s="15"/>
      <c r="K42" s="15"/>
      <c r="L42" s="15"/>
      <c r="M42" s="15"/>
      <c r="N42" s="15"/>
    </row>
    <row r="43" spans="1:14" x14ac:dyDescent="0.2">
      <c r="A43" s="9">
        <v>34</v>
      </c>
      <c r="B43" s="50"/>
      <c r="C43" s="12" t="str">
        <f t="shared" ca="1" si="0"/>
        <v/>
      </c>
      <c r="D43" s="13" t="str">
        <f t="shared" ca="1" si="1"/>
        <v/>
      </c>
      <c r="F43" s="15"/>
      <c r="G43" s="15"/>
      <c r="H43" s="15"/>
      <c r="I43" s="15"/>
      <c r="J43" s="15"/>
      <c r="K43" s="15"/>
      <c r="L43" s="15"/>
      <c r="M43" s="15"/>
      <c r="N43" s="15"/>
    </row>
    <row r="44" spans="1:14" x14ac:dyDescent="0.2">
      <c r="A44" s="9">
        <v>35</v>
      </c>
      <c r="B44" s="50"/>
      <c r="C44" s="12" t="str">
        <f t="shared" ca="1" si="0"/>
        <v/>
      </c>
      <c r="D44" s="13" t="str">
        <f t="shared" ca="1" si="1"/>
        <v/>
      </c>
      <c r="F44" s="15"/>
      <c r="G44" s="15"/>
      <c r="H44" s="15"/>
      <c r="I44" s="15"/>
      <c r="J44" s="15"/>
      <c r="K44" s="15"/>
      <c r="L44" s="15"/>
      <c r="M44" s="15"/>
      <c r="N44" s="15"/>
    </row>
    <row r="45" spans="1:14" x14ac:dyDescent="0.2">
      <c r="A45" s="9">
        <v>36</v>
      </c>
      <c r="B45" s="50"/>
      <c r="C45" s="12" t="str">
        <f t="shared" ca="1" si="0"/>
        <v/>
      </c>
      <c r="D45" s="13" t="str">
        <f t="shared" ca="1" si="1"/>
        <v/>
      </c>
      <c r="F45" s="15"/>
      <c r="G45" s="15"/>
      <c r="H45" s="15"/>
      <c r="I45" s="15"/>
      <c r="J45" s="15"/>
      <c r="K45" s="15"/>
      <c r="L45" s="15"/>
      <c r="M45" s="15"/>
      <c r="N45" s="15"/>
    </row>
    <row r="46" spans="1:14" x14ac:dyDescent="0.2">
      <c r="A46" s="9">
        <v>37</v>
      </c>
      <c r="B46" s="50"/>
      <c r="C46" s="12" t="str">
        <f t="shared" ca="1" si="0"/>
        <v/>
      </c>
      <c r="D46" s="13" t="str">
        <f t="shared" ca="1" si="1"/>
        <v/>
      </c>
      <c r="F46" s="15"/>
      <c r="G46" s="15"/>
      <c r="H46" s="15"/>
      <c r="I46" s="15"/>
      <c r="J46" s="15"/>
      <c r="K46" s="15"/>
      <c r="L46" s="15"/>
      <c r="M46" s="15"/>
      <c r="N46" s="15"/>
    </row>
    <row r="47" spans="1:14" x14ac:dyDescent="0.2">
      <c r="A47" s="9">
        <v>38</v>
      </c>
      <c r="B47" s="50"/>
      <c r="C47" s="12" t="str">
        <f t="shared" ca="1" si="0"/>
        <v/>
      </c>
      <c r="D47" s="13" t="str">
        <f t="shared" ca="1" si="1"/>
        <v/>
      </c>
      <c r="F47" s="15"/>
      <c r="G47" s="15"/>
      <c r="H47" s="15"/>
      <c r="I47" s="15"/>
      <c r="J47" s="15"/>
      <c r="K47" s="15"/>
      <c r="L47" s="15"/>
      <c r="M47" s="15"/>
      <c r="N47" s="15"/>
    </row>
    <row r="48" spans="1:14" x14ac:dyDescent="0.2">
      <c r="A48" s="9">
        <v>39</v>
      </c>
      <c r="B48" s="50"/>
      <c r="C48" s="12" t="str">
        <f t="shared" ca="1" si="0"/>
        <v/>
      </c>
      <c r="D48" s="13" t="str">
        <f t="shared" ca="1" si="1"/>
        <v/>
      </c>
      <c r="F48" s="15"/>
      <c r="G48" s="15"/>
      <c r="H48" s="15"/>
      <c r="I48" s="15"/>
      <c r="J48" s="15"/>
      <c r="K48" s="15"/>
      <c r="L48" s="15"/>
      <c r="M48" s="15"/>
      <c r="N48" s="15"/>
    </row>
    <row r="49" spans="1:14" x14ac:dyDescent="0.2">
      <c r="A49" s="9">
        <v>40</v>
      </c>
      <c r="B49" s="50"/>
      <c r="C49" s="12" t="str">
        <f t="shared" ca="1" si="0"/>
        <v/>
      </c>
      <c r="D49" s="13" t="str">
        <f t="shared" ca="1" si="1"/>
        <v/>
      </c>
      <c r="F49" s="15"/>
      <c r="G49" s="15"/>
      <c r="H49" s="15"/>
      <c r="I49" s="15"/>
      <c r="J49" s="15"/>
      <c r="K49" s="15"/>
      <c r="L49" s="15"/>
      <c r="M49" s="15"/>
      <c r="N49" s="15"/>
    </row>
    <row r="50" spans="1:14" x14ac:dyDescent="0.2">
      <c r="A50" s="9">
        <v>41</v>
      </c>
      <c r="B50" s="50"/>
      <c r="C50" s="12" t="str">
        <f t="shared" ca="1" si="0"/>
        <v/>
      </c>
      <c r="D50" s="13" t="str">
        <f t="shared" ca="1" si="1"/>
        <v/>
      </c>
      <c r="F50" s="15"/>
      <c r="G50" s="15"/>
      <c r="H50" s="15"/>
      <c r="I50" s="15"/>
      <c r="J50" s="15"/>
      <c r="K50" s="15"/>
      <c r="L50" s="15"/>
      <c r="M50" s="15"/>
      <c r="N50" s="15"/>
    </row>
    <row r="51" spans="1:14" x14ac:dyDescent="0.2">
      <c r="A51" s="9">
        <v>42</v>
      </c>
      <c r="B51" s="50"/>
      <c r="C51" s="12" t="str">
        <f t="shared" ca="1" si="0"/>
        <v/>
      </c>
      <c r="D51" s="13" t="str">
        <f t="shared" ca="1" si="1"/>
        <v/>
      </c>
    </row>
    <row r="52" spans="1:14" x14ac:dyDescent="0.2">
      <c r="A52" s="9">
        <v>43</v>
      </c>
      <c r="B52" s="50"/>
      <c r="C52" s="12" t="str">
        <f t="shared" ca="1" si="0"/>
        <v/>
      </c>
      <c r="D52" s="13" t="str">
        <f t="shared" ca="1" si="1"/>
        <v/>
      </c>
    </row>
    <row r="53" spans="1:14" x14ac:dyDescent="0.2">
      <c r="A53" s="9">
        <v>44</v>
      </c>
      <c r="B53" s="50"/>
      <c r="C53" s="12" t="str">
        <f t="shared" ca="1" si="0"/>
        <v/>
      </c>
      <c r="D53" s="13" t="str">
        <f t="shared" ca="1" si="1"/>
        <v/>
      </c>
    </row>
    <row r="54" spans="1:14" x14ac:dyDescent="0.2">
      <c r="A54" s="9">
        <v>45</v>
      </c>
      <c r="B54" s="50"/>
      <c r="C54" s="12" t="str">
        <f t="shared" ca="1" si="0"/>
        <v/>
      </c>
      <c r="D54" s="13" t="str">
        <f t="shared" ca="1" si="1"/>
        <v/>
      </c>
    </row>
    <row r="55" spans="1:14" x14ac:dyDescent="0.2">
      <c r="A55" s="9">
        <v>46</v>
      </c>
      <c r="B55" s="50"/>
      <c r="C55" s="12" t="str">
        <f t="shared" ca="1" si="0"/>
        <v/>
      </c>
      <c r="D55" s="13" t="str">
        <f t="shared" ca="1" si="1"/>
        <v/>
      </c>
    </row>
    <row r="56" spans="1:14" x14ac:dyDescent="0.2">
      <c r="A56" s="9">
        <v>47</v>
      </c>
      <c r="B56" s="50"/>
      <c r="C56" s="12" t="str">
        <f t="shared" ca="1" si="0"/>
        <v/>
      </c>
      <c r="D56" s="13" t="str">
        <f t="shared" ca="1" si="1"/>
        <v/>
      </c>
    </row>
    <row r="57" spans="1:14" x14ac:dyDescent="0.2">
      <c r="A57" s="9">
        <v>48</v>
      </c>
      <c r="B57" s="50"/>
      <c r="C57" s="12" t="str">
        <f t="shared" ca="1" si="0"/>
        <v/>
      </c>
      <c r="D57" s="13" t="str">
        <f t="shared" ca="1" si="1"/>
        <v/>
      </c>
    </row>
    <row r="58" spans="1:14" x14ac:dyDescent="0.2">
      <c r="A58" s="9">
        <v>49</v>
      </c>
      <c r="B58" s="50"/>
      <c r="C58" s="12" t="str">
        <f t="shared" ca="1" si="0"/>
        <v/>
      </c>
      <c r="D58" s="13" t="str">
        <f t="shared" ca="1" si="1"/>
        <v/>
      </c>
    </row>
    <row r="59" spans="1:14" x14ac:dyDescent="0.2">
      <c r="A59" s="9">
        <v>50</v>
      </c>
      <c r="B59" s="50"/>
      <c r="C59" s="12" t="str">
        <f t="shared" ca="1" si="0"/>
        <v/>
      </c>
      <c r="D59" s="13" t="str">
        <f t="shared" ca="1" si="1"/>
        <v/>
      </c>
    </row>
    <row r="60" spans="1:14" x14ac:dyDescent="0.2">
      <c r="A60" s="9">
        <v>51</v>
      </c>
      <c r="B60" s="50"/>
      <c r="C60" s="12" t="str">
        <f t="shared" ca="1" si="0"/>
        <v/>
      </c>
      <c r="D60" s="13" t="str">
        <f t="shared" ca="1" si="1"/>
        <v/>
      </c>
    </row>
    <row r="61" spans="1:14" x14ac:dyDescent="0.2">
      <c r="A61" s="9">
        <v>52</v>
      </c>
      <c r="B61" s="50"/>
      <c r="C61" s="12" t="str">
        <f t="shared" ca="1" si="0"/>
        <v/>
      </c>
      <c r="D61" s="13" t="str">
        <f t="shared" ca="1" si="1"/>
        <v/>
      </c>
    </row>
    <row r="62" spans="1:14" x14ac:dyDescent="0.2">
      <c r="A62" s="9">
        <v>53</v>
      </c>
      <c r="B62" s="50"/>
      <c r="C62" s="12" t="str">
        <f t="shared" ca="1" si="0"/>
        <v/>
      </c>
      <c r="D62" s="13" t="str">
        <f t="shared" ca="1" si="1"/>
        <v/>
      </c>
    </row>
    <row r="63" spans="1:14" x14ac:dyDescent="0.2">
      <c r="A63" s="9">
        <v>54</v>
      </c>
      <c r="B63" s="50"/>
      <c r="C63" s="12" t="str">
        <f t="shared" ca="1" si="0"/>
        <v/>
      </c>
      <c r="D63" s="13" t="str">
        <f t="shared" ca="1" si="1"/>
        <v/>
      </c>
    </row>
    <row r="64" spans="1:14" x14ac:dyDescent="0.2">
      <c r="A64" s="9">
        <v>55</v>
      </c>
      <c r="B64" s="50"/>
      <c r="C64" s="12" t="str">
        <f t="shared" ca="1" si="0"/>
        <v/>
      </c>
      <c r="D64" s="13" t="str">
        <f t="shared" ca="1" si="1"/>
        <v/>
      </c>
    </row>
    <row r="65" spans="1:4" x14ac:dyDescent="0.2">
      <c r="A65" s="9">
        <v>56</v>
      </c>
      <c r="B65" s="50"/>
      <c r="C65" s="12" t="str">
        <f t="shared" ca="1" si="0"/>
        <v/>
      </c>
      <c r="D65" s="13" t="str">
        <f t="shared" ca="1" si="1"/>
        <v/>
      </c>
    </row>
    <row r="66" spans="1:4" x14ac:dyDescent="0.2">
      <c r="A66" s="9">
        <v>57</v>
      </c>
      <c r="B66" s="50"/>
      <c r="C66" s="12" t="str">
        <f t="shared" ca="1" si="0"/>
        <v/>
      </c>
      <c r="D66" s="13" t="str">
        <f t="shared" ca="1" si="1"/>
        <v/>
      </c>
    </row>
    <row r="67" spans="1:4" x14ac:dyDescent="0.2">
      <c r="A67" s="9">
        <v>58</v>
      </c>
      <c r="B67" s="50"/>
      <c r="C67" s="12" t="str">
        <f t="shared" ca="1" si="0"/>
        <v/>
      </c>
      <c r="D67" s="13" t="str">
        <f t="shared" ca="1" si="1"/>
        <v/>
      </c>
    </row>
    <row r="68" spans="1:4" x14ac:dyDescent="0.2">
      <c r="A68" s="9">
        <v>59</v>
      </c>
      <c r="B68" s="50"/>
      <c r="C68" s="12" t="str">
        <f t="shared" ca="1" si="0"/>
        <v/>
      </c>
      <c r="D68" s="13" t="str">
        <f t="shared" ca="1" si="1"/>
        <v/>
      </c>
    </row>
    <row r="69" spans="1:4" ht="13.5" thickBot="1" x14ac:dyDescent="0.25">
      <c r="A69" s="17">
        <v>60</v>
      </c>
      <c r="B69" s="50"/>
      <c r="C69" s="12" t="str">
        <f t="shared" ca="1" si="0"/>
        <v/>
      </c>
      <c r="D69" s="19" t="str">
        <f ca="1">IF((C69&lt;&gt;"")*AND(B69&lt;&gt;""),ABS(B69-C69),"")</f>
        <v/>
      </c>
    </row>
    <row r="70" spans="1:4" ht="13.5" thickTop="1" x14ac:dyDescent="0.2"/>
  </sheetData>
  <sheetProtection sheet="1" objects="1" scenarios="1"/>
  <phoneticPr fontId="2" type="noConversion"/>
  <pageMargins left="0.75" right="0.75" top="1" bottom="1" header="0.5" footer="0.5"/>
  <pageSetup orientation="portrait" horizontalDpi="4294967293" r:id="rId1"/>
  <headerFooter alignWithMargins="0"/>
  <drawing r:id="rId2"/>
  <legacyDrawing r:id="rId3"/>
  <oleObjects>
    <mc:AlternateContent xmlns:mc="http://schemas.openxmlformats.org/markup-compatibility/2006">
      <mc:Choice Requires="x14">
        <oleObject progId="Equation.3" shapeId="1038" r:id="rId4">
          <objectPr defaultSize="0" autoPict="0" r:id="rId5">
            <anchor moveWithCells="1" sizeWithCells="1">
              <from>
                <xdr:col>5</xdr:col>
                <xdr:colOff>219075</xdr:colOff>
                <xdr:row>19</xdr:row>
                <xdr:rowOff>66675</xdr:rowOff>
              </from>
              <to>
                <xdr:col>11</xdr:col>
                <xdr:colOff>104775</xdr:colOff>
                <xdr:row>38</xdr:row>
                <xdr:rowOff>9525</xdr:rowOff>
              </to>
            </anchor>
          </objectPr>
        </oleObject>
      </mc:Choice>
      <mc:Fallback>
        <oleObject progId="Equation.3" shapeId="1038"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O70"/>
  <sheetViews>
    <sheetView zoomScale="150" zoomScaleNormal="150" workbookViewId="0"/>
  </sheetViews>
  <sheetFormatPr defaultRowHeight="12.75" x14ac:dyDescent="0.2"/>
  <cols>
    <col min="1" max="1" width="10.28515625" style="2" customWidth="1"/>
    <col min="2" max="2" width="15.140625" style="2" customWidth="1"/>
    <col min="3" max="4" width="9.140625" style="2"/>
    <col min="5" max="5" width="10.42578125" style="2" customWidth="1"/>
    <col min="6" max="6" width="10.140625" style="2" bestFit="1" customWidth="1"/>
    <col min="7" max="16384" width="9.140625" style="2"/>
  </cols>
  <sheetData>
    <row r="1" spans="1:5" x14ac:dyDescent="0.2">
      <c r="A1" s="1" t="s">
        <v>27</v>
      </c>
    </row>
    <row r="3" spans="1:5" ht="13.5" thickBot="1" x14ac:dyDescent="0.25">
      <c r="B3" s="21" t="s">
        <v>11</v>
      </c>
      <c r="C3" s="21" t="s">
        <v>10</v>
      </c>
      <c r="D3" s="21" t="s">
        <v>9</v>
      </c>
    </row>
    <row r="4" spans="1:5" ht="14.25" thickTop="1" thickBot="1" x14ac:dyDescent="0.25">
      <c r="A4" s="64" t="s">
        <v>8</v>
      </c>
      <c r="B4" s="20"/>
      <c r="C4" s="20"/>
      <c r="D4" s="20"/>
      <c r="E4" s="64" t="s">
        <v>12</v>
      </c>
    </row>
    <row r="5" spans="1:5" ht="14.25" thickTop="1" thickBot="1" x14ac:dyDescent="0.25"/>
    <row r="6" spans="1:5" ht="13.5" thickTop="1" x14ac:dyDescent="0.2">
      <c r="A6" s="3" t="s">
        <v>6</v>
      </c>
      <c r="B6" s="4" t="e">
        <f>SUM(D10:D69)/COUNT(D10:D69)</f>
        <v>#DIV/0!</v>
      </c>
      <c r="D6" s="23" t="str">
        <f>IF(B4+C4+D4&lt;&gt;1,"ERROR","")</f>
        <v>ERROR</v>
      </c>
    </row>
    <row r="7" spans="1:5" ht="13.5" thickBot="1" x14ac:dyDescent="0.25">
      <c r="A7" s="3" t="s">
        <v>7</v>
      </c>
      <c r="B7" s="5">
        <f>SUMSQ(D10:D69)/(COUNT(D10:D69)-1)</f>
        <v>0</v>
      </c>
      <c r="D7" s="23" t="str">
        <f>IF(B4+C4+D4&lt;&gt;1,"Weights must total 1","")</f>
        <v>Weights must total 1</v>
      </c>
    </row>
    <row r="8" spans="1:5" ht="14.25" thickTop="1" thickBot="1" x14ac:dyDescent="0.25"/>
    <row r="9" spans="1:5" ht="14.25" thickTop="1" thickBot="1" x14ac:dyDescent="0.25">
      <c r="A9" s="6" t="s">
        <v>2</v>
      </c>
      <c r="B9" s="7" t="s">
        <v>3</v>
      </c>
      <c r="C9" s="7" t="s">
        <v>4</v>
      </c>
      <c r="D9" s="8" t="s">
        <v>5</v>
      </c>
    </row>
    <row r="10" spans="1:5" ht="13.5" thickTop="1" x14ac:dyDescent="0.2">
      <c r="A10" s="9">
        <v>1</v>
      </c>
      <c r="B10" s="50"/>
      <c r="C10" s="12"/>
      <c r="D10" s="11"/>
    </row>
    <row r="11" spans="1:5" x14ac:dyDescent="0.2">
      <c r="A11" s="9">
        <v>2</v>
      </c>
      <c r="B11" s="50"/>
      <c r="C11" s="12"/>
      <c r="D11" s="13"/>
    </row>
    <row r="12" spans="1:5" x14ac:dyDescent="0.2">
      <c r="A12" s="9">
        <v>3</v>
      </c>
      <c r="B12" s="50"/>
      <c r="C12" s="12"/>
      <c r="D12" s="13"/>
    </row>
    <row r="13" spans="1:5" x14ac:dyDescent="0.2">
      <c r="A13" s="9">
        <v>4</v>
      </c>
      <c r="B13" s="50"/>
      <c r="C13" s="12">
        <f>IF(B12&lt;&gt;"",(B12*$D$4+B11*$C$4+B10*$B$4),C12)</f>
        <v>0</v>
      </c>
      <c r="D13" s="13" t="str">
        <f t="shared" ref="D13:D44" si="0">IF((C13&lt;&gt;"")*AND(B13&lt;&gt;""),ABS(B13-C13),"")</f>
        <v/>
      </c>
    </row>
    <row r="14" spans="1:5" x14ac:dyDescent="0.2">
      <c r="A14" s="9">
        <v>5</v>
      </c>
      <c r="B14" s="50"/>
      <c r="C14" s="12">
        <f t="shared" ref="C14:C69" si="1">IF(B13&lt;&gt;"",(B13*$D$4+B12*$C$4+B11*$B$4),C13)</f>
        <v>0</v>
      </c>
      <c r="D14" s="13" t="str">
        <f t="shared" si="0"/>
        <v/>
      </c>
    </row>
    <row r="15" spans="1:5" x14ac:dyDescent="0.2">
      <c r="A15" s="9">
        <v>6</v>
      </c>
      <c r="B15" s="50"/>
      <c r="C15" s="12">
        <f t="shared" si="1"/>
        <v>0</v>
      </c>
      <c r="D15" s="13" t="str">
        <f t="shared" si="0"/>
        <v/>
      </c>
    </row>
    <row r="16" spans="1:5" x14ac:dyDescent="0.2">
      <c r="A16" s="9">
        <v>7</v>
      </c>
      <c r="B16" s="50"/>
      <c r="C16" s="12">
        <f t="shared" si="1"/>
        <v>0</v>
      </c>
      <c r="D16" s="13" t="str">
        <f t="shared" si="0"/>
        <v/>
      </c>
    </row>
    <row r="17" spans="1:15" x14ac:dyDescent="0.2">
      <c r="A17" s="9">
        <v>8</v>
      </c>
      <c r="B17" s="50"/>
      <c r="C17" s="12">
        <f t="shared" si="1"/>
        <v>0</v>
      </c>
      <c r="D17" s="13" t="str">
        <f t="shared" si="0"/>
        <v/>
      </c>
    </row>
    <row r="18" spans="1:15" x14ac:dyDescent="0.2">
      <c r="A18" s="9">
        <v>9</v>
      </c>
      <c r="B18" s="50"/>
      <c r="C18" s="12">
        <f t="shared" si="1"/>
        <v>0</v>
      </c>
      <c r="D18" s="13" t="str">
        <f t="shared" si="0"/>
        <v/>
      </c>
    </row>
    <row r="19" spans="1:15" x14ac:dyDescent="0.2">
      <c r="A19" s="9">
        <v>10</v>
      </c>
      <c r="B19" s="50"/>
      <c r="C19" s="12">
        <f t="shared" si="1"/>
        <v>0</v>
      </c>
      <c r="D19" s="13" t="str">
        <f t="shared" si="0"/>
        <v/>
      </c>
    </row>
    <row r="20" spans="1:15" x14ac:dyDescent="0.2">
      <c r="A20" s="9">
        <v>11</v>
      </c>
      <c r="B20" s="50"/>
      <c r="C20" s="12">
        <f t="shared" si="1"/>
        <v>0</v>
      </c>
      <c r="D20" s="13" t="str">
        <f t="shared" si="0"/>
        <v/>
      </c>
    </row>
    <row r="21" spans="1:15" x14ac:dyDescent="0.2">
      <c r="A21" s="9">
        <v>12</v>
      </c>
      <c r="B21" s="50"/>
      <c r="C21" s="12">
        <f t="shared" si="1"/>
        <v>0</v>
      </c>
      <c r="D21" s="13" t="str">
        <f t="shared" si="0"/>
        <v/>
      </c>
    </row>
    <row r="22" spans="1:15" x14ac:dyDescent="0.2">
      <c r="A22" s="9">
        <v>13</v>
      </c>
      <c r="B22" s="50"/>
      <c r="C22" s="12">
        <f t="shared" si="1"/>
        <v>0</v>
      </c>
      <c r="D22" s="13" t="str">
        <f t="shared" si="0"/>
        <v/>
      </c>
    </row>
    <row r="23" spans="1:15" x14ac:dyDescent="0.2">
      <c r="A23" s="9">
        <v>14</v>
      </c>
      <c r="B23" s="50"/>
      <c r="C23" s="12">
        <f t="shared" si="1"/>
        <v>0</v>
      </c>
      <c r="D23" s="13" t="str">
        <f t="shared" si="0"/>
        <v/>
      </c>
    </row>
    <row r="24" spans="1:15" x14ac:dyDescent="0.2">
      <c r="A24" s="9">
        <v>15</v>
      </c>
      <c r="B24" s="50"/>
      <c r="C24" s="12">
        <f t="shared" si="1"/>
        <v>0</v>
      </c>
      <c r="D24" s="13" t="str">
        <f t="shared" si="0"/>
        <v/>
      </c>
    </row>
    <row r="25" spans="1:15" x14ac:dyDescent="0.2">
      <c r="A25" s="9">
        <v>16</v>
      </c>
      <c r="B25" s="50"/>
      <c r="C25" s="12">
        <f t="shared" si="1"/>
        <v>0</v>
      </c>
      <c r="D25" s="13" t="str">
        <f t="shared" si="0"/>
        <v/>
      </c>
    </row>
    <row r="26" spans="1:15" x14ac:dyDescent="0.2">
      <c r="A26" s="9">
        <v>17</v>
      </c>
      <c r="B26" s="50"/>
      <c r="C26" s="12">
        <f t="shared" si="1"/>
        <v>0</v>
      </c>
      <c r="D26" s="13" t="str">
        <f t="shared" si="0"/>
        <v/>
      </c>
    </row>
    <row r="27" spans="1:15" x14ac:dyDescent="0.2">
      <c r="A27" s="9">
        <v>18</v>
      </c>
      <c r="B27" s="50"/>
      <c r="C27" s="12">
        <f t="shared" si="1"/>
        <v>0</v>
      </c>
      <c r="D27" s="13" t="str">
        <f t="shared" si="0"/>
        <v/>
      </c>
      <c r="F27" s="14"/>
      <c r="G27" s="15"/>
      <c r="H27" s="15"/>
      <c r="I27" s="15"/>
      <c r="J27" s="15"/>
      <c r="K27" s="15"/>
      <c r="L27" s="15"/>
      <c r="M27" s="15"/>
      <c r="N27" s="15"/>
    </row>
    <row r="28" spans="1:15" x14ac:dyDescent="0.2">
      <c r="A28" s="9">
        <v>19</v>
      </c>
      <c r="B28" s="50"/>
      <c r="C28" s="12">
        <f t="shared" si="1"/>
        <v>0</v>
      </c>
      <c r="D28" s="13" t="str">
        <f t="shared" si="0"/>
        <v/>
      </c>
      <c r="F28" s="14"/>
      <c r="G28" s="15"/>
      <c r="H28" s="15"/>
      <c r="I28" s="15"/>
      <c r="J28" s="15"/>
      <c r="K28" s="15"/>
      <c r="L28" s="15"/>
      <c r="M28" s="15"/>
      <c r="N28" s="15"/>
    </row>
    <row r="29" spans="1:15" x14ac:dyDescent="0.2">
      <c r="A29" s="9">
        <v>20</v>
      </c>
      <c r="B29" s="50"/>
      <c r="C29" s="12">
        <f t="shared" si="1"/>
        <v>0</v>
      </c>
      <c r="D29" s="13" t="str">
        <f t="shared" si="0"/>
        <v/>
      </c>
      <c r="F29" s="14"/>
      <c r="G29" s="15"/>
      <c r="H29" s="15"/>
      <c r="I29" s="15"/>
      <c r="J29" s="15"/>
      <c r="K29" s="15"/>
      <c r="L29" s="15"/>
      <c r="M29" s="15"/>
      <c r="N29" s="15"/>
    </row>
    <row r="30" spans="1:15" x14ac:dyDescent="0.2">
      <c r="A30" s="9">
        <v>21</v>
      </c>
      <c r="B30" s="50"/>
      <c r="C30" s="12">
        <f t="shared" si="1"/>
        <v>0</v>
      </c>
      <c r="D30" s="13" t="str">
        <f t="shared" si="0"/>
        <v/>
      </c>
      <c r="F30" s="14"/>
      <c r="G30" s="15"/>
      <c r="H30" s="15"/>
      <c r="I30" s="15"/>
      <c r="J30" s="15"/>
      <c r="K30" s="15"/>
      <c r="L30" s="15"/>
      <c r="M30" s="15"/>
      <c r="N30" s="15"/>
    </row>
    <row r="31" spans="1:15" x14ac:dyDescent="0.2">
      <c r="A31" s="9">
        <v>22</v>
      </c>
      <c r="B31" s="50"/>
      <c r="C31" s="12">
        <f t="shared" si="1"/>
        <v>0</v>
      </c>
      <c r="D31" s="13" t="str">
        <f t="shared" si="0"/>
        <v/>
      </c>
      <c r="F31" s="14"/>
      <c r="G31" s="15"/>
      <c r="H31" s="15"/>
      <c r="I31" s="15"/>
      <c r="J31" s="15"/>
      <c r="K31" s="15"/>
      <c r="L31" s="15"/>
      <c r="M31" s="15"/>
      <c r="N31" s="15"/>
    </row>
    <row r="32" spans="1:15" x14ac:dyDescent="0.2">
      <c r="A32" s="9">
        <v>23</v>
      </c>
      <c r="B32" s="50"/>
      <c r="C32" s="12">
        <f t="shared" si="1"/>
        <v>0</v>
      </c>
      <c r="D32" s="13" t="str">
        <f t="shared" si="0"/>
        <v/>
      </c>
      <c r="F32" s="14"/>
      <c r="G32" s="15"/>
      <c r="H32" s="15"/>
      <c r="I32" s="15"/>
      <c r="J32" s="15"/>
      <c r="K32" s="15"/>
      <c r="L32" s="15"/>
      <c r="M32" s="15"/>
      <c r="N32" s="15"/>
      <c r="O32"/>
    </row>
    <row r="33" spans="1:14" x14ac:dyDescent="0.2">
      <c r="A33" s="9">
        <v>24</v>
      </c>
      <c r="B33" s="50"/>
      <c r="C33" s="12">
        <f t="shared" si="1"/>
        <v>0</v>
      </c>
      <c r="D33" s="13" t="str">
        <f t="shared" si="0"/>
        <v/>
      </c>
      <c r="F33" s="14"/>
      <c r="G33" s="15"/>
      <c r="H33" s="16"/>
      <c r="I33" s="15"/>
      <c r="J33" s="15"/>
      <c r="K33" s="15"/>
      <c r="L33" s="15"/>
      <c r="M33" s="15"/>
      <c r="N33" s="15"/>
    </row>
    <row r="34" spans="1:14" x14ac:dyDescent="0.2">
      <c r="A34" s="9">
        <v>25</v>
      </c>
      <c r="B34" s="50"/>
      <c r="C34" s="12">
        <f t="shared" si="1"/>
        <v>0</v>
      </c>
      <c r="D34" s="13" t="str">
        <f t="shared" si="0"/>
        <v/>
      </c>
      <c r="F34" s="14"/>
      <c r="G34" s="15"/>
      <c r="H34" s="15"/>
      <c r="I34" s="15"/>
      <c r="J34" s="15"/>
      <c r="K34" s="15"/>
      <c r="L34" s="15"/>
      <c r="M34" s="15"/>
      <c r="N34" s="15"/>
    </row>
    <row r="35" spans="1:14" x14ac:dyDescent="0.2">
      <c r="A35" s="9">
        <v>26</v>
      </c>
      <c r="B35" s="50"/>
      <c r="C35" s="12">
        <f t="shared" si="1"/>
        <v>0</v>
      </c>
      <c r="D35" s="13" t="str">
        <f t="shared" si="0"/>
        <v/>
      </c>
      <c r="F35" s="14"/>
      <c r="G35" s="15"/>
      <c r="H35" s="15"/>
      <c r="I35" s="15"/>
      <c r="J35" s="15"/>
      <c r="K35" s="15"/>
      <c r="L35" s="15"/>
      <c r="M35" s="15"/>
      <c r="N35" s="15"/>
    </row>
    <row r="36" spans="1:14" x14ac:dyDescent="0.2">
      <c r="A36" s="9">
        <v>27</v>
      </c>
      <c r="B36" s="50"/>
      <c r="C36" s="12">
        <f t="shared" si="1"/>
        <v>0</v>
      </c>
      <c r="D36" s="13" t="str">
        <f t="shared" si="0"/>
        <v/>
      </c>
      <c r="F36" s="14"/>
      <c r="G36" s="15"/>
      <c r="H36" s="15"/>
      <c r="I36" s="15"/>
      <c r="J36" s="15"/>
      <c r="K36" s="15"/>
      <c r="L36" s="15"/>
      <c r="M36" s="15"/>
      <c r="N36" s="15"/>
    </row>
    <row r="37" spans="1:14" x14ac:dyDescent="0.2">
      <c r="A37" s="9">
        <v>28</v>
      </c>
      <c r="B37" s="50"/>
      <c r="C37" s="12">
        <f t="shared" si="1"/>
        <v>0</v>
      </c>
      <c r="D37" s="13" t="str">
        <f t="shared" si="0"/>
        <v/>
      </c>
      <c r="F37" s="14"/>
      <c r="G37" s="15"/>
      <c r="H37" s="15"/>
      <c r="I37" s="15"/>
      <c r="J37" s="15"/>
      <c r="K37" s="15"/>
      <c r="L37" s="15"/>
      <c r="M37" s="15"/>
      <c r="N37" s="15"/>
    </row>
    <row r="38" spans="1:14" x14ac:dyDescent="0.2">
      <c r="A38" s="9">
        <v>29</v>
      </c>
      <c r="B38" s="50"/>
      <c r="C38" s="12">
        <f t="shared" si="1"/>
        <v>0</v>
      </c>
      <c r="D38" s="13" t="str">
        <f t="shared" si="0"/>
        <v/>
      </c>
      <c r="F38" s="14"/>
      <c r="G38" s="15"/>
      <c r="H38" s="15"/>
      <c r="I38" s="15"/>
      <c r="J38" s="15"/>
      <c r="K38" s="15"/>
      <c r="L38" s="15"/>
      <c r="M38" s="15"/>
      <c r="N38" s="15"/>
    </row>
    <row r="39" spans="1:14" x14ac:dyDescent="0.2">
      <c r="A39" s="9">
        <v>30</v>
      </c>
      <c r="B39" s="50"/>
      <c r="C39" s="12">
        <f t="shared" si="1"/>
        <v>0</v>
      </c>
      <c r="D39" s="13" t="str">
        <f t="shared" si="0"/>
        <v/>
      </c>
      <c r="F39" s="15"/>
      <c r="G39" s="15"/>
      <c r="H39" s="15"/>
      <c r="I39" s="15"/>
      <c r="J39" s="15"/>
      <c r="K39" s="15"/>
      <c r="L39" s="15"/>
      <c r="M39" s="15"/>
      <c r="N39" s="15"/>
    </row>
    <row r="40" spans="1:14" x14ac:dyDescent="0.2">
      <c r="A40" s="9">
        <v>31</v>
      </c>
      <c r="B40" s="50"/>
      <c r="C40" s="12">
        <f t="shared" si="1"/>
        <v>0</v>
      </c>
      <c r="D40" s="13" t="str">
        <f t="shared" si="0"/>
        <v/>
      </c>
      <c r="F40" s="15"/>
      <c r="G40" s="15"/>
      <c r="H40" s="15"/>
      <c r="I40" s="15"/>
      <c r="J40" s="15"/>
      <c r="K40" s="15"/>
      <c r="L40" s="15"/>
      <c r="M40" s="15"/>
      <c r="N40" s="15"/>
    </row>
    <row r="41" spans="1:14" x14ac:dyDescent="0.2">
      <c r="A41" s="9">
        <v>32</v>
      </c>
      <c r="B41" s="50"/>
      <c r="C41" s="12">
        <f t="shared" si="1"/>
        <v>0</v>
      </c>
      <c r="D41" s="13" t="str">
        <f t="shared" si="0"/>
        <v/>
      </c>
      <c r="F41" s="15"/>
      <c r="G41" s="15"/>
      <c r="H41" s="15"/>
      <c r="I41" s="15"/>
      <c r="J41" s="15"/>
      <c r="K41" s="15"/>
      <c r="L41" s="15"/>
      <c r="M41" s="15"/>
      <c r="N41" s="15"/>
    </row>
    <row r="42" spans="1:14" x14ac:dyDescent="0.2">
      <c r="A42" s="9">
        <v>33</v>
      </c>
      <c r="B42" s="50"/>
      <c r="C42" s="12">
        <f t="shared" si="1"/>
        <v>0</v>
      </c>
      <c r="D42" s="13" t="str">
        <f t="shared" si="0"/>
        <v/>
      </c>
      <c r="F42" s="15"/>
      <c r="G42" s="15"/>
      <c r="H42" s="15"/>
      <c r="I42" s="15"/>
      <c r="J42" s="15"/>
      <c r="K42" s="15"/>
      <c r="L42" s="15"/>
      <c r="M42" s="15"/>
      <c r="N42" s="15"/>
    </row>
    <row r="43" spans="1:14" x14ac:dyDescent="0.2">
      <c r="A43" s="9">
        <v>34</v>
      </c>
      <c r="B43" s="50"/>
      <c r="C43" s="12">
        <f t="shared" si="1"/>
        <v>0</v>
      </c>
      <c r="D43" s="13" t="str">
        <f t="shared" si="0"/>
        <v/>
      </c>
      <c r="F43" s="15"/>
      <c r="G43" s="15"/>
      <c r="H43" s="15"/>
      <c r="I43" s="15"/>
      <c r="J43" s="15"/>
      <c r="K43" s="15"/>
      <c r="L43" s="15"/>
      <c r="M43" s="15"/>
      <c r="N43" s="15"/>
    </row>
    <row r="44" spans="1:14" x14ac:dyDescent="0.2">
      <c r="A44" s="9">
        <v>35</v>
      </c>
      <c r="B44" s="50"/>
      <c r="C44" s="12">
        <f t="shared" si="1"/>
        <v>0</v>
      </c>
      <c r="D44" s="13" t="str">
        <f t="shared" si="0"/>
        <v/>
      </c>
      <c r="F44" s="15"/>
      <c r="G44" s="15"/>
      <c r="H44" s="15"/>
      <c r="I44" s="15"/>
      <c r="J44" s="15"/>
      <c r="K44" s="15"/>
      <c r="L44" s="15"/>
      <c r="M44" s="15"/>
      <c r="N44" s="15"/>
    </row>
    <row r="45" spans="1:14" x14ac:dyDescent="0.2">
      <c r="A45" s="9">
        <v>36</v>
      </c>
      <c r="B45" s="50"/>
      <c r="C45" s="12">
        <f t="shared" si="1"/>
        <v>0</v>
      </c>
      <c r="D45" s="13" t="str">
        <f t="shared" ref="D45:D69" si="2">IF((C45&lt;&gt;"")*AND(B45&lt;&gt;""),ABS(B45-C45),"")</f>
        <v/>
      </c>
      <c r="F45" s="15"/>
      <c r="G45" s="15"/>
      <c r="H45" s="15"/>
      <c r="I45" s="15"/>
      <c r="J45" s="15"/>
      <c r="K45" s="15"/>
      <c r="L45" s="15"/>
      <c r="M45" s="15"/>
      <c r="N45" s="15"/>
    </row>
    <row r="46" spans="1:14" x14ac:dyDescent="0.2">
      <c r="A46" s="9">
        <v>37</v>
      </c>
      <c r="B46" s="50"/>
      <c r="C46" s="12">
        <f t="shared" si="1"/>
        <v>0</v>
      </c>
      <c r="D46" s="13" t="str">
        <f t="shared" si="2"/>
        <v/>
      </c>
      <c r="F46" s="15"/>
      <c r="G46" s="15"/>
      <c r="H46" s="15"/>
      <c r="I46" s="15"/>
      <c r="J46" s="15"/>
      <c r="K46" s="15"/>
      <c r="L46" s="15"/>
      <c r="M46" s="15"/>
      <c r="N46" s="15"/>
    </row>
    <row r="47" spans="1:14" x14ac:dyDescent="0.2">
      <c r="A47" s="9">
        <v>38</v>
      </c>
      <c r="B47" s="50"/>
      <c r="C47" s="12">
        <f t="shared" si="1"/>
        <v>0</v>
      </c>
      <c r="D47" s="13" t="str">
        <f t="shared" si="2"/>
        <v/>
      </c>
      <c r="F47" s="15"/>
      <c r="G47" s="15"/>
      <c r="H47" s="15"/>
      <c r="I47" s="15"/>
      <c r="J47" s="15"/>
      <c r="K47" s="15"/>
      <c r="L47" s="15"/>
      <c r="M47" s="15"/>
      <c r="N47" s="15"/>
    </row>
    <row r="48" spans="1:14" x14ac:dyDescent="0.2">
      <c r="A48" s="9">
        <v>39</v>
      </c>
      <c r="B48" s="50"/>
      <c r="C48" s="12">
        <f t="shared" si="1"/>
        <v>0</v>
      </c>
      <c r="D48" s="13" t="str">
        <f t="shared" si="2"/>
        <v/>
      </c>
      <c r="F48" s="15"/>
      <c r="G48" s="15"/>
      <c r="H48" s="15"/>
      <c r="I48" s="15"/>
      <c r="J48" s="15"/>
      <c r="K48" s="15"/>
      <c r="L48" s="15"/>
      <c r="M48" s="15"/>
      <c r="N48" s="15"/>
    </row>
    <row r="49" spans="1:14" x14ac:dyDescent="0.2">
      <c r="A49" s="9">
        <v>40</v>
      </c>
      <c r="B49" s="50"/>
      <c r="C49" s="12">
        <f t="shared" si="1"/>
        <v>0</v>
      </c>
      <c r="D49" s="13" t="str">
        <f t="shared" si="2"/>
        <v/>
      </c>
      <c r="F49" s="15"/>
      <c r="G49" s="15"/>
      <c r="H49" s="15"/>
      <c r="I49" s="15"/>
      <c r="J49" s="15"/>
      <c r="K49" s="15"/>
      <c r="L49" s="15"/>
      <c r="M49" s="15"/>
      <c r="N49" s="15"/>
    </row>
    <row r="50" spans="1:14" x14ac:dyDescent="0.2">
      <c r="A50" s="9">
        <v>41</v>
      </c>
      <c r="B50" s="50"/>
      <c r="C50" s="12">
        <f t="shared" si="1"/>
        <v>0</v>
      </c>
      <c r="D50" s="13" t="str">
        <f t="shared" si="2"/>
        <v/>
      </c>
      <c r="F50" s="15"/>
      <c r="G50" s="15"/>
      <c r="H50" s="15"/>
      <c r="I50" s="15"/>
      <c r="J50" s="15"/>
      <c r="K50" s="15"/>
      <c r="L50" s="15"/>
      <c r="M50" s="15"/>
      <c r="N50" s="15"/>
    </row>
    <row r="51" spans="1:14" x14ac:dyDescent="0.2">
      <c r="A51" s="9">
        <v>42</v>
      </c>
      <c r="B51" s="50"/>
      <c r="C51" s="12">
        <f t="shared" si="1"/>
        <v>0</v>
      </c>
      <c r="D51" s="13" t="str">
        <f t="shared" si="2"/>
        <v/>
      </c>
    </row>
    <row r="52" spans="1:14" x14ac:dyDescent="0.2">
      <c r="A52" s="9">
        <v>43</v>
      </c>
      <c r="B52" s="50"/>
      <c r="C52" s="12">
        <f t="shared" si="1"/>
        <v>0</v>
      </c>
      <c r="D52" s="13" t="str">
        <f t="shared" si="2"/>
        <v/>
      </c>
    </row>
    <row r="53" spans="1:14" x14ac:dyDescent="0.2">
      <c r="A53" s="9">
        <v>44</v>
      </c>
      <c r="B53" s="50"/>
      <c r="C53" s="12">
        <f t="shared" si="1"/>
        <v>0</v>
      </c>
      <c r="D53" s="13" t="str">
        <f t="shared" si="2"/>
        <v/>
      </c>
    </row>
    <row r="54" spans="1:14" x14ac:dyDescent="0.2">
      <c r="A54" s="9">
        <v>45</v>
      </c>
      <c r="B54" s="50"/>
      <c r="C54" s="12">
        <f t="shared" si="1"/>
        <v>0</v>
      </c>
      <c r="D54" s="13" t="str">
        <f t="shared" si="2"/>
        <v/>
      </c>
    </row>
    <row r="55" spans="1:14" x14ac:dyDescent="0.2">
      <c r="A55" s="9">
        <v>46</v>
      </c>
      <c r="B55" s="50"/>
      <c r="C55" s="12">
        <f t="shared" si="1"/>
        <v>0</v>
      </c>
      <c r="D55" s="13" t="str">
        <f t="shared" si="2"/>
        <v/>
      </c>
    </row>
    <row r="56" spans="1:14" x14ac:dyDescent="0.2">
      <c r="A56" s="9">
        <v>47</v>
      </c>
      <c r="B56" s="50"/>
      <c r="C56" s="12">
        <f t="shared" si="1"/>
        <v>0</v>
      </c>
      <c r="D56" s="13" t="str">
        <f t="shared" si="2"/>
        <v/>
      </c>
    </row>
    <row r="57" spans="1:14" x14ac:dyDescent="0.2">
      <c r="A57" s="9">
        <v>48</v>
      </c>
      <c r="B57" s="50"/>
      <c r="C57" s="12">
        <f t="shared" si="1"/>
        <v>0</v>
      </c>
      <c r="D57" s="13" t="str">
        <f t="shared" si="2"/>
        <v/>
      </c>
    </row>
    <row r="58" spans="1:14" x14ac:dyDescent="0.2">
      <c r="A58" s="9">
        <v>49</v>
      </c>
      <c r="B58" s="50"/>
      <c r="C58" s="12">
        <f t="shared" si="1"/>
        <v>0</v>
      </c>
      <c r="D58" s="13" t="str">
        <f t="shared" si="2"/>
        <v/>
      </c>
    </row>
    <row r="59" spans="1:14" x14ac:dyDescent="0.2">
      <c r="A59" s="9">
        <v>50</v>
      </c>
      <c r="B59" s="50"/>
      <c r="C59" s="12">
        <f t="shared" si="1"/>
        <v>0</v>
      </c>
      <c r="D59" s="13" t="str">
        <f t="shared" si="2"/>
        <v/>
      </c>
    </row>
    <row r="60" spans="1:14" x14ac:dyDescent="0.2">
      <c r="A60" s="9">
        <v>51</v>
      </c>
      <c r="B60" s="50"/>
      <c r="C60" s="12">
        <f t="shared" si="1"/>
        <v>0</v>
      </c>
      <c r="D60" s="13" t="str">
        <f t="shared" si="2"/>
        <v/>
      </c>
    </row>
    <row r="61" spans="1:14" x14ac:dyDescent="0.2">
      <c r="A61" s="9">
        <v>52</v>
      </c>
      <c r="B61" s="50"/>
      <c r="C61" s="12">
        <f t="shared" si="1"/>
        <v>0</v>
      </c>
      <c r="D61" s="13" t="str">
        <f t="shared" si="2"/>
        <v/>
      </c>
    </row>
    <row r="62" spans="1:14" x14ac:dyDescent="0.2">
      <c r="A62" s="9">
        <v>53</v>
      </c>
      <c r="B62" s="50"/>
      <c r="C62" s="12">
        <f t="shared" si="1"/>
        <v>0</v>
      </c>
      <c r="D62" s="13" t="str">
        <f t="shared" si="2"/>
        <v/>
      </c>
    </row>
    <row r="63" spans="1:14" x14ac:dyDescent="0.2">
      <c r="A63" s="9">
        <v>54</v>
      </c>
      <c r="B63" s="50"/>
      <c r="C63" s="12">
        <f t="shared" si="1"/>
        <v>0</v>
      </c>
      <c r="D63" s="13" t="str">
        <f t="shared" si="2"/>
        <v/>
      </c>
    </row>
    <row r="64" spans="1:14" x14ac:dyDescent="0.2">
      <c r="A64" s="9">
        <v>55</v>
      </c>
      <c r="B64" s="50"/>
      <c r="C64" s="12">
        <f t="shared" si="1"/>
        <v>0</v>
      </c>
      <c r="D64" s="13" t="str">
        <f t="shared" si="2"/>
        <v/>
      </c>
    </row>
    <row r="65" spans="1:4" x14ac:dyDescent="0.2">
      <c r="A65" s="9">
        <v>56</v>
      </c>
      <c r="B65" s="50"/>
      <c r="C65" s="12">
        <f t="shared" si="1"/>
        <v>0</v>
      </c>
      <c r="D65" s="13" t="str">
        <f t="shared" si="2"/>
        <v/>
      </c>
    </row>
    <row r="66" spans="1:4" x14ac:dyDescent="0.2">
      <c r="A66" s="9">
        <v>57</v>
      </c>
      <c r="B66" s="50"/>
      <c r="C66" s="12">
        <f t="shared" si="1"/>
        <v>0</v>
      </c>
      <c r="D66" s="13" t="str">
        <f t="shared" si="2"/>
        <v/>
      </c>
    </row>
    <row r="67" spans="1:4" x14ac:dyDescent="0.2">
      <c r="A67" s="9">
        <v>58</v>
      </c>
      <c r="B67" s="50"/>
      <c r="C67" s="12">
        <f t="shared" si="1"/>
        <v>0</v>
      </c>
      <c r="D67" s="13" t="str">
        <f t="shared" si="2"/>
        <v/>
      </c>
    </row>
    <row r="68" spans="1:4" x14ac:dyDescent="0.2">
      <c r="A68" s="9">
        <v>59</v>
      </c>
      <c r="B68" s="50"/>
      <c r="C68" s="12">
        <f t="shared" si="1"/>
        <v>0</v>
      </c>
      <c r="D68" s="13" t="str">
        <f t="shared" si="2"/>
        <v/>
      </c>
    </row>
    <row r="69" spans="1:4" ht="13.5" thickBot="1" x14ac:dyDescent="0.25">
      <c r="A69" s="17">
        <v>60</v>
      </c>
      <c r="B69" s="50"/>
      <c r="C69" s="12">
        <f t="shared" si="1"/>
        <v>0</v>
      </c>
      <c r="D69" s="19" t="str">
        <f t="shared" si="2"/>
        <v/>
      </c>
    </row>
    <row r="70" spans="1:4" ht="13.5" thickTop="1" x14ac:dyDescent="0.2"/>
  </sheetData>
  <sheetProtection sheet="1" objects="1" scenarios="1"/>
  <phoneticPr fontId="2"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Equation.3" shapeId="6155" r:id="rId4">
          <objectPr defaultSize="0" autoPict="0" r:id="rId5">
            <anchor moveWithCells="1" sizeWithCells="1">
              <from>
                <xdr:col>5</xdr:col>
                <xdr:colOff>85725</xdr:colOff>
                <xdr:row>23</xdr:row>
                <xdr:rowOff>0</xdr:rowOff>
              </from>
              <to>
                <xdr:col>10</xdr:col>
                <xdr:colOff>352425</xdr:colOff>
                <xdr:row>30</xdr:row>
                <xdr:rowOff>76200</xdr:rowOff>
              </to>
            </anchor>
          </objectPr>
        </oleObject>
      </mc:Choice>
      <mc:Fallback>
        <oleObject progId="Equation.3" shapeId="6155"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70"/>
  <sheetViews>
    <sheetView zoomScale="150" zoomScaleNormal="150" workbookViewId="0">
      <selection activeCell="O20" sqref="O20"/>
    </sheetView>
  </sheetViews>
  <sheetFormatPr defaultRowHeight="12.75" x14ac:dyDescent="0.2"/>
  <cols>
    <col min="1" max="1" width="10.28515625" style="2" customWidth="1"/>
    <col min="2" max="2" width="14.7109375" style="2" customWidth="1"/>
    <col min="3" max="4" width="9.140625" style="2"/>
    <col min="5" max="5" width="10.42578125" style="2" customWidth="1"/>
    <col min="6" max="6" width="10.140625" style="2" bestFit="1" customWidth="1"/>
    <col min="7" max="16384" width="9.140625" style="2"/>
  </cols>
  <sheetData>
    <row r="1" spans="1:5" x14ac:dyDescent="0.2">
      <c r="A1" s="1" t="s">
        <v>15</v>
      </c>
    </row>
    <row r="2" spans="1:5" x14ac:dyDescent="0.2">
      <c r="D2" s="24"/>
    </row>
    <row r="3" spans="1:5" ht="13.5" thickBot="1" x14ac:dyDescent="0.25">
      <c r="B3" s="21"/>
      <c r="C3" s="24"/>
      <c r="D3" s="24" t="str">
        <f>IF($B$4&gt;1,"ERROR","")</f>
        <v/>
      </c>
    </row>
    <row r="4" spans="1:5" ht="15" customHeight="1" thickTop="1" thickBot="1" x14ac:dyDescent="0.3">
      <c r="A4" s="25" t="s">
        <v>13</v>
      </c>
      <c r="B4" s="20">
        <v>0.5</v>
      </c>
      <c r="C4" s="24"/>
      <c r="D4" s="24" t="str">
        <f>IF($B$4&gt;1,"Alpha must be &lt; 1","")</f>
        <v/>
      </c>
      <c r="E4" s="22"/>
    </row>
    <row r="5" spans="1:5" ht="14.25" thickTop="1" thickBot="1" x14ac:dyDescent="0.25">
      <c r="C5" s="24"/>
      <c r="D5" s="24"/>
    </row>
    <row r="6" spans="1:5" ht="13.5" thickTop="1" x14ac:dyDescent="0.2">
      <c r="A6" s="3" t="s">
        <v>6</v>
      </c>
      <c r="B6" s="4" t="e">
        <f>SUM(D10:D69)/COUNT(D10:D69)</f>
        <v>#DIV/0!</v>
      </c>
    </row>
    <row r="7" spans="1:5" ht="13.5" thickBot="1" x14ac:dyDescent="0.25">
      <c r="A7" s="3" t="s">
        <v>7</v>
      </c>
      <c r="B7" s="5">
        <f>SUMSQ(D10:D69)/(COUNT(D10:D69)-1)</f>
        <v>0</v>
      </c>
    </row>
    <row r="8" spans="1:5" ht="14.25" thickTop="1" thickBot="1" x14ac:dyDescent="0.25"/>
    <row r="9" spans="1:5" ht="14.25" thickTop="1" thickBot="1" x14ac:dyDescent="0.25">
      <c r="A9" s="6" t="s">
        <v>2</v>
      </c>
      <c r="B9" s="7" t="s">
        <v>3</v>
      </c>
      <c r="C9" s="7" t="s">
        <v>4</v>
      </c>
      <c r="D9" s="8" t="s">
        <v>5</v>
      </c>
    </row>
    <row r="10" spans="1:5" ht="13.5" thickTop="1" x14ac:dyDescent="0.2">
      <c r="A10" s="9">
        <v>1</v>
      </c>
      <c r="B10" s="50"/>
      <c r="C10" s="10"/>
      <c r="D10" s="11"/>
    </row>
    <row r="11" spans="1:5" x14ac:dyDescent="0.2">
      <c r="A11" s="9">
        <v>2</v>
      </c>
      <c r="B11" s="50"/>
      <c r="C11" s="12" t="str">
        <f>IF(B10&lt;&gt;"",B10,"")</f>
        <v/>
      </c>
      <c r="D11" s="13" t="str">
        <f t="shared" ref="D11:D21" si="0">IF((C11&lt;&gt;"")*AND(B11&lt;&gt;""),ABS(B11-C11),"")</f>
        <v/>
      </c>
    </row>
    <row r="12" spans="1:5" x14ac:dyDescent="0.2">
      <c r="A12" s="9">
        <v>3</v>
      </c>
      <c r="B12" s="50"/>
      <c r="C12" s="12" t="str">
        <f>IF(B11&lt;&gt;"",(C11+$B$4*(B11-C11)),C11)</f>
        <v/>
      </c>
      <c r="D12" s="13" t="str">
        <f t="shared" si="0"/>
        <v/>
      </c>
    </row>
    <row r="13" spans="1:5" x14ac:dyDescent="0.2">
      <c r="A13" s="9">
        <v>4</v>
      </c>
      <c r="B13" s="50"/>
      <c r="C13" s="12" t="str">
        <f t="shared" ref="C13:C69" si="1">IF(B12&lt;&gt;"",(C12+$B$4*(B12-C12)),C12)</f>
        <v/>
      </c>
      <c r="D13" s="13" t="str">
        <f t="shared" si="0"/>
        <v/>
      </c>
    </row>
    <row r="14" spans="1:5" x14ac:dyDescent="0.2">
      <c r="A14" s="9">
        <v>5</v>
      </c>
      <c r="B14" s="50"/>
      <c r="C14" s="12" t="str">
        <f t="shared" si="1"/>
        <v/>
      </c>
      <c r="D14" s="13" t="str">
        <f t="shared" si="0"/>
        <v/>
      </c>
    </row>
    <row r="15" spans="1:5" x14ac:dyDescent="0.2">
      <c r="A15" s="9">
        <v>6</v>
      </c>
      <c r="B15" s="50"/>
      <c r="C15" s="12" t="str">
        <f t="shared" si="1"/>
        <v/>
      </c>
      <c r="D15" s="13" t="str">
        <f t="shared" si="0"/>
        <v/>
      </c>
    </row>
    <row r="16" spans="1:5" x14ac:dyDescent="0.2">
      <c r="A16" s="9">
        <v>7</v>
      </c>
      <c r="B16" s="50"/>
      <c r="C16" s="12" t="str">
        <f t="shared" si="1"/>
        <v/>
      </c>
      <c r="D16" s="13" t="str">
        <f t="shared" si="0"/>
        <v/>
      </c>
    </row>
    <row r="17" spans="1:14" x14ac:dyDescent="0.2">
      <c r="A17" s="9">
        <v>8</v>
      </c>
      <c r="B17" s="50"/>
      <c r="C17" s="12" t="str">
        <f t="shared" si="1"/>
        <v/>
      </c>
      <c r="D17" s="13" t="str">
        <f t="shared" si="0"/>
        <v/>
      </c>
    </row>
    <row r="18" spans="1:14" x14ac:dyDescent="0.2">
      <c r="A18" s="9">
        <v>9</v>
      </c>
      <c r="B18" s="50"/>
      <c r="C18" s="12" t="str">
        <f t="shared" si="1"/>
        <v/>
      </c>
      <c r="D18" s="13" t="str">
        <f t="shared" si="0"/>
        <v/>
      </c>
    </row>
    <row r="19" spans="1:14" x14ac:dyDescent="0.2">
      <c r="A19" s="9">
        <v>10</v>
      </c>
      <c r="B19" s="50"/>
      <c r="C19" s="12" t="str">
        <f t="shared" si="1"/>
        <v/>
      </c>
      <c r="D19" s="13" t="str">
        <f t="shared" si="0"/>
        <v/>
      </c>
    </row>
    <row r="20" spans="1:14" x14ac:dyDescent="0.2">
      <c r="A20" s="9">
        <v>11</v>
      </c>
      <c r="B20" s="50"/>
      <c r="C20" s="12" t="str">
        <f t="shared" si="1"/>
        <v/>
      </c>
      <c r="D20" s="13" t="str">
        <f t="shared" si="0"/>
        <v/>
      </c>
    </row>
    <row r="21" spans="1:14" x14ac:dyDescent="0.2">
      <c r="A21" s="9">
        <v>12</v>
      </c>
      <c r="B21" s="50"/>
      <c r="C21" s="12" t="str">
        <f t="shared" si="1"/>
        <v/>
      </c>
      <c r="D21" s="13" t="str">
        <f t="shared" si="0"/>
        <v/>
      </c>
    </row>
    <row r="22" spans="1:14" x14ac:dyDescent="0.2">
      <c r="A22" s="9">
        <v>13</v>
      </c>
      <c r="B22" s="50"/>
      <c r="C22" s="12" t="str">
        <f t="shared" si="1"/>
        <v/>
      </c>
      <c r="D22" s="13" t="str">
        <f t="shared" ref="D22:D69" si="2">IF((C22&lt;&gt;"")*AND(B22&lt;&gt;""),ABS(B22-C22),"")</f>
        <v/>
      </c>
    </row>
    <row r="23" spans="1:14" x14ac:dyDescent="0.2">
      <c r="A23" s="9">
        <v>14</v>
      </c>
      <c r="B23" s="50"/>
      <c r="C23" s="12" t="str">
        <f t="shared" si="1"/>
        <v/>
      </c>
      <c r="D23" s="13" t="str">
        <f t="shared" si="2"/>
        <v/>
      </c>
    </row>
    <row r="24" spans="1:14" x14ac:dyDescent="0.2">
      <c r="A24" s="9">
        <v>15</v>
      </c>
      <c r="B24" s="50"/>
      <c r="C24" s="12" t="str">
        <f t="shared" si="1"/>
        <v/>
      </c>
      <c r="D24" s="13" t="str">
        <f t="shared" si="2"/>
        <v/>
      </c>
    </row>
    <row r="25" spans="1:14" x14ac:dyDescent="0.2">
      <c r="A25" s="9">
        <v>16</v>
      </c>
      <c r="B25" s="50"/>
      <c r="C25" s="12" t="str">
        <f t="shared" si="1"/>
        <v/>
      </c>
      <c r="D25" s="13" t="str">
        <f t="shared" si="2"/>
        <v/>
      </c>
    </row>
    <row r="26" spans="1:14" x14ac:dyDescent="0.2">
      <c r="A26" s="9">
        <v>17</v>
      </c>
      <c r="B26" s="50"/>
      <c r="C26" s="12" t="str">
        <f t="shared" si="1"/>
        <v/>
      </c>
      <c r="D26" s="13" t="str">
        <f t="shared" si="2"/>
        <v/>
      </c>
    </row>
    <row r="27" spans="1:14" x14ac:dyDescent="0.2">
      <c r="A27" s="9">
        <v>18</v>
      </c>
      <c r="B27" s="50"/>
      <c r="C27" s="12" t="str">
        <f t="shared" si="1"/>
        <v/>
      </c>
      <c r="D27" s="13" t="str">
        <f t="shared" si="2"/>
        <v/>
      </c>
      <c r="F27" s="14"/>
      <c r="H27" s="15"/>
      <c r="I27" s="15"/>
      <c r="J27" s="15"/>
      <c r="K27" s="15"/>
      <c r="L27" s="15"/>
      <c r="M27" s="15"/>
      <c r="N27" s="15"/>
    </row>
    <row r="28" spans="1:14" x14ac:dyDescent="0.2">
      <c r="A28" s="9">
        <v>19</v>
      </c>
      <c r="B28" s="50"/>
      <c r="C28" s="12" t="str">
        <f t="shared" si="1"/>
        <v/>
      </c>
      <c r="D28" s="13" t="str">
        <f t="shared" si="2"/>
        <v/>
      </c>
      <c r="F28" s="14"/>
      <c r="H28" s="15"/>
      <c r="I28" s="15"/>
      <c r="J28" s="15"/>
      <c r="K28" s="15"/>
      <c r="L28" s="15"/>
      <c r="M28" s="15"/>
      <c r="N28" s="15"/>
    </row>
    <row r="29" spans="1:14" x14ac:dyDescent="0.2">
      <c r="A29" s="9">
        <v>20</v>
      </c>
      <c r="B29" s="50"/>
      <c r="C29" s="12" t="str">
        <f t="shared" si="1"/>
        <v/>
      </c>
      <c r="D29" s="13" t="str">
        <f t="shared" si="2"/>
        <v/>
      </c>
      <c r="F29" s="14"/>
      <c r="H29" s="15"/>
      <c r="I29" s="15"/>
      <c r="J29" s="15"/>
      <c r="K29" s="15"/>
      <c r="L29" s="15"/>
      <c r="M29" s="15"/>
      <c r="N29" s="15"/>
    </row>
    <row r="30" spans="1:14" x14ac:dyDescent="0.2">
      <c r="A30" s="9">
        <v>21</v>
      </c>
      <c r="B30" s="50"/>
      <c r="C30" s="12" t="str">
        <f t="shared" si="1"/>
        <v/>
      </c>
      <c r="D30" s="13" t="str">
        <f t="shared" si="2"/>
        <v/>
      </c>
      <c r="F30" s="14"/>
      <c r="H30" s="15"/>
      <c r="I30" s="15"/>
      <c r="J30" s="15"/>
      <c r="K30" s="15"/>
      <c r="L30" s="15"/>
      <c r="M30" s="15"/>
      <c r="N30" s="15"/>
    </row>
    <row r="31" spans="1:14" x14ac:dyDescent="0.2">
      <c r="A31" s="9">
        <v>22</v>
      </c>
      <c r="B31" s="50"/>
      <c r="C31" s="12" t="str">
        <f t="shared" si="1"/>
        <v/>
      </c>
      <c r="D31" s="13" t="str">
        <f t="shared" si="2"/>
        <v/>
      </c>
      <c r="F31" s="14"/>
      <c r="H31" s="15"/>
      <c r="I31" s="15"/>
      <c r="J31" s="15"/>
      <c r="K31" s="15"/>
      <c r="L31" s="15"/>
      <c r="M31" s="15"/>
      <c r="N31" s="15"/>
    </row>
    <row r="32" spans="1:14" x14ac:dyDescent="0.2">
      <c r="A32" s="9">
        <v>23</v>
      </c>
      <c r="B32" s="50"/>
      <c r="C32" s="12" t="str">
        <f t="shared" si="1"/>
        <v/>
      </c>
      <c r="D32" s="13" t="str">
        <f t="shared" si="2"/>
        <v/>
      </c>
      <c r="F32" s="14"/>
      <c r="H32" s="15"/>
      <c r="I32" s="15"/>
      <c r="J32" s="15"/>
      <c r="K32" s="15"/>
      <c r="L32" s="15"/>
      <c r="M32" s="15"/>
      <c r="N32" s="15"/>
    </row>
    <row r="33" spans="1:14" x14ac:dyDescent="0.2">
      <c r="A33" s="9">
        <v>24</v>
      </c>
      <c r="B33" s="50"/>
      <c r="C33" s="12" t="str">
        <f t="shared" si="1"/>
        <v/>
      </c>
      <c r="D33" s="13" t="str">
        <f t="shared" si="2"/>
        <v/>
      </c>
      <c r="F33" s="14"/>
      <c r="H33" s="16"/>
      <c r="I33" s="15"/>
      <c r="J33" s="15"/>
      <c r="K33" s="15"/>
      <c r="L33" s="15"/>
      <c r="M33" s="15"/>
      <c r="N33"/>
    </row>
    <row r="34" spans="1:14" x14ac:dyDescent="0.2">
      <c r="A34" s="9">
        <v>25</v>
      </c>
      <c r="B34" s="50"/>
      <c r="C34" s="12" t="str">
        <f t="shared" si="1"/>
        <v/>
      </c>
      <c r="D34" s="13" t="str">
        <f t="shared" si="2"/>
        <v/>
      </c>
      <c r="F34" s="14"/>
      <c r="H34" s="15"/>
      <c r="I34" s="15"/>
      <c r="J34" s="15"/>
      <c r="K34" s="15"/>
      <c r="L34" s="15"/>
      <c r="M34" s="15"/>
      <c r="N34" s="15"/>
    </row>
    <row r="35" spans="1:14" x14ac:dyDescent="0.2">
      <c r="A35" s="9">
        <v>26</v>
      </c>
      <c r="B35" s="50"/>
      <c r="C35" s="12" t="str">
        <f t="shared" si="1"/>
        <v/>
      </c>
      <c r="D35" s="13" t="str">
        <f t="shared" si="2"/>
        <v/>
      </c>
      <c r="F35" s="14"/>
      <c r="H35" s="15"/>
      <c r="I35" s="15"/>
      <c r="J35" s="15"/>
      <c r="K35" s="15"/>
      <c r="L35" s="15"/>
      <c r="M35" s="15"/>
      <c r="N35" s="15"/>
    </row>
    <row r="36" spans="1:14" x14ac:dyDescent="0.2">
      <c r="A36" s="9">
        <v>27</v>
      </c>
      <c r="B36" s="50"/>
      <c r="C36" s="12" t="str">
        <f t="shared" si="1"/>
        <v/>
      </c>
      <c r="D36" s="13" t="str">
        <f t="shared" si="2"/>
        <v/>
      </c>
      <c r="F36" s="14"/>
      <c r="H36" s="15"/>
      <c r="I36" s="15"/>
      <c r="J36" s="15"/>
      <c r="K36" s="15"/>
      <c r="L36" s="15"/>
      <c r="M36" s="15"/>
      <c r="N36" s="15"/>
    </row>
    <row r="37" spans="1:14" x14ac:dyDescent="0.2">
      <c r="A37" s="9">
        <v>28</v>
      </c>
      <c r="B37" s="50"/>
      <c r="C37" s="12" t="str">
        <f t="shared" si="1"/>
        <v/>
      </c>
      <c r="D37" s="13" t="str">
        <f t="shared" si="2"/>
        <v/>
      </c>
      <c r="F37" s="14"/>
      <c r="H37" s="15"/>
      <c r="I37" s="15"/>
      <c r="J37" s="15"/>
      <c r="K37" s="15"/>
      <c r="L37" s="15"/>
      <c r="M37" s="15"/>
      <c r="N37" s="15"/>
    </row>
    <row r="38" spans="1:14" x14ac:dyDescent="0.2">
      <c r="A38" s="9">
        <v>29</v>
      </c>
      <c r="B38" s="50"/>
      <c r="C38" s="12" t="str">
        <f t="shared" si="1"/>
        <v/>
      </c>
      <c r="D38" s="13" t="str">
        <f t="shared" si="2"/>
        <v/>
      </c>
      <c r="F38" s="14"/>
      <c r="H38" s="15"/>
      <c r="I38" s="15"/>
      <c r="J38" s="15"/>
      <c r="K38" s="15"/>
      <c r="L38" s="15"/>
      <c r="M38" s="15"/>
      <c r="N38" s="15"/>
    </row>
    <row r="39" spans="1:14" x14ac:dyDescent="0.2">
      <c r="A39" s="9">
        <v>30</v>
      </c>
      <c r="B39" s="50"/>
      <c r="C39" s="12" t="str">
        <f t="shared" si="1"/>
        <v/>
      </c>
      <c r="D39" s="13" t="str">
        <f t="shared" si="2"/>
        <v/>
      </c>
      <c r="F39" s="15"/>
      <c r="G39" s="15"/>
      <c r="H39" s="15"/>
      <c r="I39" s="15"/>
      <c r="J39" s="15"/>
      <c r="K39" s="15"/>
      <c r="L39" s="15"/>
      <c r="M39" s="15"/>
      <c r="N39" s="15"/>
    </row>
    <row r="40" spans="1:14" x14ac:dyDescent="0.2">
      <c r="A40" s="9">
        <v>31</v>
      </c>
      <c r="B40" s="50"/>
      <c r="C40" s="12" t="str">
        <f t="shared" si="1"/>
        <v/>
      </c>
      <c r="D40" s="13" t="str">
        <f t="shared" si="2"/>
        <v/>
      </c>
      <c r="F40" s="15"/>
      <c r="G40" s="15"/>
      <c r="H40" s="15"/>
      <c r="I40" s="15"/>
      <c r="J40" s="15"/>
      <c r="K40" s="15"/>
      <c r="L40" s="15"/>
      <c r="M40" s="15"/>
      <c r="N40" s="15"/>
    </row>
    <row r="41" spans="1:14" x14ac:dyDescent="0.2">
      <c r="A41" s="9">
        <v>32</v>
      </c>
      <c r="B41" s="50"/>
      <c r="C41" s="12" t="str">
        <f t="shared" si="1"/>
        <v/>
      </c>
      <c r="D41" s="13" t="str">
        <f t="shared" si="2"/>
        <v/>
      </c>
      <c r="F41" s="15"/>
      <c r="G41" s="15"/>
      <c r="H41" s="15"/>
      <c r="I41" s="15"/>
      <c r="J41" s="15"/>
      <c r="K41" s="15"/>
      <c r="L41" s="15"/>
      <c r="M41" s="15"/>
      <c r="N41" s="15"/>
    </row>
    <row r="42" spans="1:14" x14ac:dyDescent="0.2">
      <c r="A42" s="9">
        <v>33</v>
      </c>
      <c r="B42" s="50"/>
      <c r="C42" s="12" t="str">
        <f t="shared" si="1"/>
        <v/>
      </c>
      <c r="D42" s="13" t="str">
        <f t="shared" si="2"/>
        <v/>
      </c>
      <c r="F42" s="15"/>
      <c r="G42" s="15"/>
      <c r="H42" s="15"/>
      <c r="I42" s="15"/>
      <c r="J42" s="15"/>
      <c r="K42" s="15"/>
      <c r="L42" s="15"/>
      <c r="M42" s="15"/>
      <c r="N42" s="15"/>
    </row>
    <row r="43" spans="1:14" x14ac:dyDescent="0.2">
      <c r="A43" s="9">
        <v>34</v>
      </c>
      <c r="B43" s="50"/>
      <c r="C43" s="12" t="str">
        <f t="shared" si="1"/>
        <v/>
      </c>
      <c r="D43" s="13" t="str">
        <f t="shared" si="2"/>
        <v/>
      </c>
      <c r="F43" s="15"/>
      <c r="G43" s="15"/>
      <c r="H43" s="15"/>
      <c r="I43" s="15"/>
      <c r="J43" s="15"/>
      <c r="K43" s="15"/>
      <c r="L43" s="15"/>
      <c r="M43" s="15"/>
      <c r="N43" s="15"/>
    </row>
    <row r="44" spans="1:14" x14ac:dyDescent="0.2">
      <c r="A44" s="9">
        <v>35</v>
      </c>
      <c r="B44" s="50"/>
      <c r="C44" s="12" t="str">
        <f t="shared" si="1"/>
        <v/>
      </c>
      <c r="D44" s="13" t="str">
        <f t="shared" si="2"/>
        <v/>
      </c>
      <c r="F44" s="15"/>
      <c r="G44" s="15"/>
      <c r="H44" s="15"/>
      <c r="I44" s="15"/>
      <c r="J44" s="15"/>
      <c r="K44" s="15"/>
      <c r="L44" s="15"/>
      <c r="M44" s="15"/>
      <c r="N44" s="15"/>
    </row>
    <row r="45" spans="1:14" x14ac:dyDescent="0.2">
      <c r="A45" s="9">
        <v>36</v>
      </c>
      <c r="B45" s="50"/>
      <c r="C45" s="12" t="str">
        <f t="shared" si="1"/>
        <v/>
      </c>
      <c r="D45" s="13" t="str">
        <f t="shared" si="2"/>
        <v/>
      </c>
      <c r="F45" s="15"/>
      <c r="G45" s="15"/>
      <c r="H45" s="15"/>
      <c r="I45" s="15"/>
      <c r="J45" s="15"/>
      <c r="K45" s="15"/>
      <c r="L45" s="15"/>
      <c r="M45" s="15"/>
      <c r="N45" s="15"/>
    </row>
    <row r="46" spans="1:14" x14ac:dyDescent="0.2">
      <c r="A46" s="9">
        <v>37</v>
      </c>
      <c r="B46" s="50"/>
      <c r="C46" s="12" t="str">
        <f t="shared" si="1"/>
        <v/>
      </c>
      <c r="D46" s="13" t="str">
        <f t="shared" si="2"/>
        <v/>
      </c>
      <c r="F46" s="15"/>
      <c r="G46" s="15"/>
      <c r="H46" s="15"/>
      <c r="I46" s="15"/>
      <c r="J46" s="15"/>
      <c r="K46" s="15"/>
      <c r="L46" s="15"/>
      <c r="M46" s="15"/>
      <c r="N46" s="15"/>
    </row>
    <row r="47" spans="1:14" x14ac:dyDescent="0.2">
      <c r="A47" s="9">
        <v>38</v>
      </c>
      <c r="B47" s="50"/>
      <c r="C47" s="12" t="str">
        <f t="shared" si="1"/>
        <v/>
      </c>
      <c r="D47" s="13" t="str">
        <f t="shared" si="2"/>
        <v/>
      </c>
      <c r="F47" s="15"/>
      <c r="G47" s="15"/>
      <c r="H47" s="15"/>
      <c r="I47" s="15"/>
      <c r="J47" s="15"/>
      <c r="K47" s="15"/>
      <c r="L47" s="15"/>
      <c r="M47" s="15"/>
      <c r="N47" s="15"/>
    </row>
    <row r="48" spans="1:14" x14ac:dyDescent="0.2">
      <c r="A48" s="9">
        <v>39</v>
      </c>
      <c r="B48" s="50"/>
      <c r="C48" s="12" t="str">
        <f t="shared" si="1"/>
        <v/>
      </c>
      <c r="D48" s="13" t="str">
        <f t="shared" si="2"/>
        <v/>
      </c>
      <c r="F48" s="15"/>
      <c r="G48" s="15"/>
      <c r="H48" s="15"/>
      <c r="I48" s="15"/>
      <c r="J48" s="15"/>
      <c r="K48" s="15"/>
      <c r="L48" s="15"/>
      <c r="M48" s="15"/>
      <c r="N48" s="15"/>
    </row>
    <row r="49" spans="1:14" x14ac:dyDescent="0.2">
      <c r="A49" s="9">
        <v>40</v>
      </c>
      <c r="B49" s="50"/>
      <c r="C49" s="12" t="str">
        <f t="shared" si="1"/>
        <v/>
      </c>
      <c r="D49" s="13" t="str">
        <f t="shared" si="2"/>
        <v/>
      </c>
      <c r="F49" s="15"/>
      <c r="G49" s="15"/>
      <c r="H49" s="15"/>
      <c r="I49" s="15"/>
      <c r="J49" s="15"/>
      <c r="K49" s="15"/>
      <c r="L49" s="15"/>
      <c r="M49" s="15"/>
      <c r="N49" s="15"/>
    </row>
    <row r="50" spans="1:14" x14ac:dyDescent="0.2">
      <c r="A50" s="9">
        <v>41</v>
      </c>
      <c r="B50" s="50"/>
      <c r="C50" s="12" t="str">
        <f t="shared" si="1"/>
        <v/>
      </c>
      <c r="D50" s="13" t="str">
        <f t="shared" si="2"/>
        <v/>
      </c>
      <c r="F50" s="15"/>
      <c r="G50" s="15"/>
      <c r="H50" s="15"/>
      <c r="I50" s="15"/>
      <c r="J50" s="15"/>
      <c r="K50" s="15"/>
      <c r="L50" s="15"/>
      <c r="M50" s="15"/>
      <c r="N50" s="15"/>
    </row>
    <row r="51" spans="1:14" x14ac:dyDescent="0.2">
      <c r="A51" s="9">
        <v>42</v>
      </c>
      <c r="B51" s="50"/>
      <c r="C51" s="12" t="str">
        <f t="shared" si="1"/>
        <v/>
      </c>
      <c r="D51" s="13" t="str">
        <f t="shared" si="2"/>
        <v/>
      </c>
    </row>
    <row r="52" spans="1:14" x14ac:dyDescent="0.2">
      <c r="A52" s="9">
        <v>43</v>
      </c>
      <c r="B52" s="50"/>
      <c r="C52" s="12" t="str">
        <f t="shared" si="1"/>
        <v/>
      </c>
      <c r="D52" s="13" t="str">
        <f t="shared" si="2"/>
        <v/>
      </c>
    </row>
    <row r="53" spans="1:14" x14ac:dyDescent="0.2">
      <c r="A53" s="9">
        <v>44</v>
      </c>
      <c r="B53" s="50"/>
      <c r="C53" s="12" t="str">
        <f t="shared" si="1"/>
        <v/>
      </c>
      <c r="D53" s="13" t="str">
        <f t="shared" si="2"/>
        <v/>
      </c>
    </row>
    <row r="54" spans="1:14" x14ac:dyDescent="0.2">
      <c r="A54" s="9">
        <v>45</v>
      </c>
      <c r="B54" s="50"/>
      <c r="C54" s="12" t="str">
        <f t="shared" si="1"/>
        <v/>
      </c>
      <c r="D54" s="13" t="str">
        <f t="shared" si="2"/>
        <v/>
      </c>
    </row>
    <row r="55" spans="1:14" x14ac:dyDescent="0.2">
      <c r="A55" s="9">
        <v>46</v>
      </c>
      <c r="B55" s="50"/>
      <c r="C55" s="12" t="str">
        <f t="shared" si="1"/>
        <v/>
      </c>
      <c r="D55" s="13" t="str">
        <f t="shared" si="2"/>
        <v/>
      </c>
    </row>
    <row r="56" spans="1:14" x14ac:dyDescent="0.2">
      <c r="A56" s="9">
        <v>47</v>
      </c>
      <c r="B56" s="50"/>
      <c r="C56" s="12" t="str">
        <f t="shared" si="1"/>
        <v/>
      </c>
      <c r="D56" s="13" t="str">
        <f t="shared" si="2"/>
        <v/>
      </c>
    </row>
    <row r="57" spans="1:14" x14ac:dyDescent="0.2">
      <c r="A57" s="9">
        <v>48</v>
      </c>
      <c r="B57" s="50"/>
      <c r="C57" s="12" t="str">
        <f t="shared" si="1"/>
        <v/>
      </c>
      <c r="D57" s="13" t="str">
        <f t="shared" si="2"/>
        <v/>
      </c>
    </row>
    <row r="58" spans="1:14" x14ac:dyDescent="0.2">
      <c r="A58" s="9">
        <v>49</v>
      </c>
      <c r="B58" s="50"/>
      <c r="C58" s="12" t="str">
        <f t="shared" si="1"/>
        <v/>
      </c>
      <c r="D58" s="13" t="str">
        <f t="shared" si="2"/>
        <v/>
      </c>
    </row>
    <row r="59" spans="1:14" x14ac:dyDescent="0.2">
      <c r="A59" s="9">
        <v>50</v>
      </c>
      <c r="B59" s="50"/>
      <c r="C59" s="12" t="str">
        <f t="shared" si="1"/>
        <v/>
      </c>
      <c r="D59" s="13" t="str">
        <f t="shared" si="2"/>
        <v/>
      </c>
    </row>
    <row r="60" spans="1:14" x14ac:dyDescent="0.2">
      <c r="A60" s="9">
        <v>51</v>
      </c>
      <c r="B60" s="50"/>
      <c r="C60" s="12" t="str">
        <f t="shared" si="1"/>
        <v/>
      </c>
      <c r="D60" s="13" t="str">
        <f t="shared" si="2"/>
        <v/>
      </c>
    </row>
    <row r="61" spans="1:14" x14ac:dyDescent="0.2">
      <c r="A61" s="9">
        <v>52</v>
      </c>
      <c r="B61" s="50"/>
      <c r="C61" s="12" t="str">
        <f t="shared" si="1"/>
        <v/>
      </c>
      <c r="D61" s="13" t="str">
        <f t="shared" si="2"/>
        <v/>
      </c>
    </row>
    <row r="62" spans="1:14" x14ac:dyDescent="0.2">
      <c r="A62" s="9">
        <v>53</v>
      </c>
      <c r="B62" s="50"/>
      <c r="C62" s="12" t="str">
        <f t="shared" si="1"/>
        <v/>
      </c>
      <c r="D62" s="13" t="str">
        <f t="shared" si="2"/>
        <v/>
      </c>
    </row>
    <row r="63" spans="1:14" x14ac:dyDescent="0.2">
      <c r="A63" s="9">
        <v>54</v>
      </c>
      <c r="B63" s="50"/>
      <c r="C63" s="12" t="str">
        <f t="shared" si="1"/>
        <v/>
      </c>
      <c r="D63" s="13" t="str">
        <f t="shared" si="2"/>
        <v/>
      </c>
    </row>
    <row r="64" spans="1:14" x14ac:dyDescent="0.2">
      <c r="A64" s="9">
        <v>55</v>
      </c>
      <c r="B64" s="50"/>
      <c r="C64" s="12" t="str">
        <f t="shared" si="1"/>
        <v/>
      </c>
      <c r="D64" s="13" t="str">
        <f t="shared" si="2"/>
        <v/>
      </c>
    </row>
    <row r="65" spans="1:4" x14ac:dyDescent="0.2">
      <c r="A65" s="9">
        <v>56</v>
      </c>
      <c r="B65" s="50"/>
      <c r="C65" s="12" t="str">
        <f t="shared" si="1"/>
        <v/>
      </c>
      <c r="D65" s="13" t="str">
        <f t="shared" si="2"/>
        <v/>
      </c>
    </row>
    <row r="66" spans="1:4" x14ac:dyDescent="0.2">
      <c r="A66" s="9">
        <v>57</v>
      </c>
      <c r="B66" s="50"/>
      <c r="C66" s="12" t="str">
        <f t="shared" si="1"/>
        <v/>
      </c>
      <c r="D66" s="13" t="str">
        <f t="shared" si="2"/>
        <v/>
      </c>
    </row>
    <row r="67" spans="1:4" x14ac:dyDescent="0.2">
      <c r="A67" s="9">
        <v>58</v>
      </c>
      <c r="B67" s="50"/>
      <c r="C67" s="12" t="str">
        <f t="shared" si="1"/>
        <v/>
      </c>
      <c r="D67" s="13" t="str">
        <f t="shared" si="2"/>
        <v/>
      </c>
    </row>
    <row r="68" spans="1:4" x14ac:dyDescent="0.2">
      <c r="A68" s="9">
        <v>59</v>
      </c>
      <c r="B68" s="50"/>
      <c r="C68" s="12" t="str">
        <f t="shared" si="1"/>
        <v/>
      </c>
      <c r="D68" s="13" t="str">
        <f t="shared" si="2"/>
        <v/>
      </c>
    </row>
    <row r="69" spans="1:4" ht="13.5" thickBot="1" x14ac:dyDescent="0.25">
      <c r="A69" s="17">
        <v>60</v>
      </c>
      <c r="B69" s="51"/>
      <c r="C69" s="12" t="str">
        <f t="shared" si="1"/>
        <v/>
      </c>
      <c r="D69" s="19" t="str">
        <f t="shared" si="2"/>
        <v/>
      </c>
    </row>
    <row r="70" spans="1:4" ht="13.5" thickTop="1" x14ac:dyDescent="0.2"/>
  </sheetData>
  <sheetProtection sheet="1" objects="1" scenarios="1"/>
  <phoneticPr fontId="2"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Equation.3" shapeId="11269" r:id="rId4">
          <objectPr defaultSize="0" autoPict="0" r:id="rId5">
            <anchor moveWithCells="1">
              <from>
                <xdr:col>5</xdr:col>
                <xdr:colOff>47625</xdr:colOff>
                <xdr:row>23</xdr:row>
                <xdr:rowOff>66675</xdr:rowOff>
              </from>
              <to>
                <xdr:col>11</xdr:col>
                <xdr:colOff>161925</xdr:colOff>
                <xdr:row>41</xdr:row>
                <xdr:rowOff>9525</xdr:rowOff>
              </to>
            </anchor>
          </objectPr>
        </oleObject>
      </mc:Choice>
      <mc:Fallback>
        <oleObject progId="Equation.3" shapeId="11269"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P70"/>
  <sheetViews>
    <sheetView zoomScale="150" zoomScaleNormal="150" workbookViewId="0">
      <selection activeCell="C2" sqref="C2"/>
    </sheetView>
  </sheetViews>
  <sheetFormatPr defaultRowHeight="12.75" x14ac:dyDescent="0.2"/>
  <cols>
    <col min="1" max="1" width="10.28515625" style="2" customWidth="1"/>
    <col min="2" max="2" width="14.42578125" style="2" customWidth="1"/>
    <col min="3" max="4" width="11" style="26" customWidth="1"/>
    <col min="5" max="16384" width="9.140625" style="2"/>
  </cols>
  <sheetData>
    <row r="1" spans="1:7" x14ac:dyDescent="0.2">
      <c r="A1" s="1" t="s">
        <v>28</v>
      </c>
      <c r="G1" s="23"/>
    </row>
    <row r="2" spans="1:7" x14ac:dyDescent="0.2">
      <c r="E2" s="27"/>
    </row>
    <row r="3" spans="1:7" ht="13.5" thickBot="1" x14ac:dyDescent="0.25">
      <c r="B3" s="21"/>
      <c r="C3" s="28"/>
      <c r="D3" s="28"/>
      <c r="E3" s="29" t="str">
        <f>IF((OR(B4&gt;1,D4&gt;1)),"ERROR","")</f>
        <v/>
      </c>
      <c r="F3" s="21"/>
    </row>
    <row r="4" spans="1:7" ht="15" customHeight="1" thickTop="1" thickBot="1" x14ac:dyDescent="0.3">
      <c r="A4" s="25" t="s">
        <v>13</v>
      </c>
      <c r="B4" s="20"/>
      <c r="C4" s="25" t="s">
        <v>14</v>
      </c>
      <c r="D4" s="20"/>
      <c r="E4" s="29" t="str">
        <f>IF(B4&gt;1,"Alpha must be &lt; 1","")</f>
        <v/>
      </c>
    </row>
    <row r="5" spans="1:7" ht="14.25" thickTop="1" thickBot="1" x14ac:dyDescent="0.25">
      <c r="E5" s="29" t="str">
        <f>IF(D4&gt;1,"Delta must be &lt; 1","")</f>
        <v/>
      </c>
    </row>
    <row r="6" spans="1:7" ht="13.5" thickTop="1" x14ac:dyDescent="0.2">
      <c r="A6" s="3" t="s">
        <v>6</v>
      </c>
      <c r="B6" s="4" t="e">
        <f>SUM(F10:F69)/COUNT(F10:F69)</f>
        <v>#DIV/0!</v>
      </c>
      <c r="C6" s="27"/>
      <c r="D6" s="27"/>
    </row>
    <row r="7" spans="1:7" ht="13.5" thickBot="1" x14ac:dyDescent="0.25">
      <c r="A7" s="3" t="s">
        <v>7</v>
      </c>
      <c r="B7" s="5" t="e">
        <f>SUMSQ(F10:F69)/(COUNT(F10:F69)-1)</f>
        <v>#DIV/0!</v>
      </c>
      <c r="C7" s="27"/>
    </row>
    <row r="8" spans="1:7" ht="14.25" thickTop="1" thickBot="1" x14ac:dyDescent="0.25"/>
    <row r="9" spans="1:7" ht="14.25" thickTop="1" thickBot="1" x14ac:dyDescent="0.25">
      <c r="A9" s="6" t="s">
        <v>2</v>
      </c>
      <c r="B9" s="7" t="s">
        <v>3</v>
      </c>
      <c r="C9" s="30" t="s">
        <v>17</v>
      </c>
      <c r="D9" s="30" t="s">
        <v>18</v>
      </c>
      <c r="E9" s="7" t="s">
        <v>4</v>
      </c>
      <c r="F9" s="8" t="s">
        <v>5</v>
      </c>
    </row>
    <row r="10" spans="1:7" ht="13.5" thickTop="1" x14ac:dyDescent="0.2">
      <c r="A10" s="9">
        <v>1</v>
      </c>
      <c r="B10" s="50"/>
      <c r="C10" s="31">
        <f>B10</f>
        <v>0</v>
      </c>
      <c r="D10" s="32" t="e">
        <f>(INDEX(B10:B69,COUNT(B10:B69))-B10)/COUNT(B10:B69)</f>
        <v>#DIV/0!</v>
      </c>
      <c r="E10" s="33"/>
      <c r="F10" s="33" t="str">
        <f t="shared" ref="F10:F69" si="0">IF((E10&lt;&gt;"")*AND(B10&lt;&gt;""),ABS(B10-E10),"")</f>
        <v/>
      </c>
    </row>
    <row r="11" spans="1:7" x14ac:dyDescent="0.2">
      <c r="A11" s="9">
        <v>2</v>
      </c>
      <c r="B11" s="50"/>
      <c r="C11" s="34" t="str">
        <f>IF(B11&lt;&gt;"",$B$4*B11+(1-$B$4)*(C10+D10),"")</f>
        <v/>
      </c>
      <c r="D11" s="35" t="e">
        <f>IF(B11&lt;&gt;"",$D$4*(C11-C10)+(1-$D$4)*D10,D10)</f>
        <v>#DIV/0!</v>
      </c>
      <c r="E11" s="36" t="e">
        <f>IF((C10&lt;&gt;"")*AND(D10&lt;&gt;""),C10+D10,E10+D10)</f>
        <v>#DIV/0!</v>
      </c>
      <c r="F11" s="36" t="e">
        <f t="shared" si="0"/>
        <v>#DIV/0!</v>
      </c>
    </row>
    <row r="12" spans="1:7" x14ac:dyDescent="0.2">
      <c r="A12" s="9">
        <v>3</v>
      </c>
      <c r="B12" s="50"/>
      <c r="C12" s="34" t="str">
        <f t="shared" ref="C12:C28" si="1">IF(B12&lt;&gt;"",$B$4*B12+(1-$B$4)*(C11+D11),"")</f>
        <v/>
      </c>
      <c r="D12" s="35" t="e">
        <f t="shared" ref="D12:D69" si="2">IF(B12&lt;&gt;"",$D$4*(C12-C11)+(1-$D$4)*D11,D11)</f>
        <v>#DIV/0!</v>
      </c>
      <c r="E12" s="36" t="e">
        <f t="shared" ref="E12:E69" si="3">IF((C11&lt;&gt;"")*AND(D11&lt;&gt;""),C11+D11,E11+D11)</f>
        <v>#DIV/0!</v>
      </c>
      <c r="F12" s="36" t="e">
        <f t="shared" si="0"/>
        <v>#DIV/0!</v>
      </c>
    </row>
    <row r="13" spans="1:7" x14ac:dyDescent="0.2">
      <c r="A13" s="9">
        <v>4</v>
      </c>
      <c r="B13" s="50"/>
      <c r="C13" s="34" t="str">
        <f t="shared" si="1"/>
        <v/>
      </c>
      <c r="D13" s="35" t="e">
        <f t="shared" si="2"/>
        <v>#DIV/0!</v>
      </c>
      <c r="E13" s="36" t="e">
        <f t="shared" si="3"/>
        <v>#DIV/0!</v>
      </c>
      <c r="F13" s="36" t="e">
        <f t="shared" si="0"/>
        <v>#DIV/0!</v>
      </c>
    </row>
    <row r="14" spans="1:7" x14ac:dyDescent="0.2">
      <c r="A14" s="9">
        <v>5</v>
      </c>
      <c r="B14" s="50"/>
      <c r="C14" s="34" t="str">
        <f t="shared" si="1"/>
        <v/>
      </c>
      <c r="D14" s="35" t="e">
        <f t="shared" si="2"/>
        <v>#DIV/0!</v>
      </c>
      <c r="E14" s="36" t="e">
        <f t="shared" si="3"/>
        <v>#DIV/0!</v>
      </c>
      <c r="F14" s="36" t="e">
        <f t="shared" si="0"/>
        <v>#DIV/0!</v>
      </c>
    </row>
    <row r="15" spans="1:7" x14ac:dyDescent="0.2">
      <c r="A15" s="9">
        <v>6</v>
      </c>
      <c r="B15" s="50"/>
      <c r="C15" s="34" t="str">
        <f t="shared" si="1"/>
        <v/>
      </c>
      <c r="D15" s="35" t="e">
        <f t="shared" si="2"/>
        <v>#DIV/0!</v>
      </c>
      <c r="E15" s="36" t="e">
        <f t="shared" si="3"/>
        <v>#DIV/0!</v>
      </c>
      <c r="F15" s="36" t="e">
        <f t="shared" si="0"/>
        <v>#DIV/0!</v>
      </c>
    </row>
    <row r="16" spans="1:7" x14ac:dyDescent="0.2">
      <c r="A16" s="9">
        <v>7</v>
      </c>
      <c r="B16" s="50"/>
      <c r="C16" s="34" t="str">
        <f t="shared" si="1"/>
        <v/>
      </c>
      <c r="D16" s="35" t="e">
        <f t="shared" si="2"/>
        <v>#DIV/0!</v>
      </c>
      <c r="E16" s="36" t="e">
        <f t="shared" si="3"/>
        <v>#DIV/0!</v>
      </c>
      <c r="F16" s="36" t="e">
        <f t="shared" si="0"/>
        <v>#DIV/0!</v>
      </c>
    </row>
    <row r="17" spans="1:16" x14ac:dyDescent="0.2">
      <c r="A17" s="9">
        <v>8</v>
      </c>
      <c r="B17" s="50"/>
      <c r="C17" s="34" t="str">
        <f t="shared" si="1"/>
        <v/>
      </c>
      <c r="D17" s="35" t="e">
        <f t="shared" si="2"/>
        <v>#DIV/0!</v>
      </c>
      <c r="E17" s="36" t="e">
        <f t="shared" si="3"/>
        <v>#DIV/0!</v>
      </c>
      <c r="F17" s="36" t="e">
        <f t="shared" si="0"/>
        <v>#DIV/0!</v>
      </c>
    </row>
    <row r="18" spans="1:16" x14ac:dyDescent="0.2">
      <c r="A18" s="9">
        <v>9</v>
      </c>
      <c r="B18" s="50"/>
      <c r="C18" s="34" t="str">
        <f t="shared" si="1"/>
        <v/>
      </c>
      <c r="D18" s="35" t="e">
        <f t="shared" si="2"/>
        <v>#DIV/0!</v>
      </c>
      <c r="E18" s="36" t="e">
        <f t="shared" si="3"/>
        <v>#DIV/0!</v>
      </c>
      <c r="F18" s="36" t="e">
        <f t="shared" si="0"/>
        <v>#DIV/0!</v>
      </c>
    </row>
    <row r="19" spans="1:16" x14ac:dyDescent="0.2">
      <c r="A19" s="9">
        <v>10</v>
      </c>
      <c r="B19" s="50"/>
      <c r="C19" s="34" t="str">
        <f t="shared" si="1"/>
        <v/>
      </c>
      <c r="D19" s="35" t="e">
        <f t="shared" si="2"/>
        <v>#DIV/0!</v>
      </c>
      <c r="E19" s="36" t="e">
        <f t="shared" si="3"/>
        <v>#DIV/0!</v>
      </c>
      <c r="F19" s="36" t="e">
        <f t="shared" si="0"/>
        <v>#DIV/0!</v>
      </c>
    </row>
    <row r="20" spans="1:16" x14ac:dyDescent="0.2">
      <c r="A20" s="9">
        <v>11</v>
      </c>
      <c r="B20" s="50"/>
      <c r="C20" s="34" t="str">
        <f t="shared" si="1"/>
        <v/>
      </c>
      <c r="D20" s="35" t="e">
        <f t="shared" si="2"/>
        <v>#DIV/0!</v>
      </c>
      <c r="E20" s="36" t="e">
        <f t="shared" si="3"/>
        <v>#DIV/0!</v>
      </c>
      <c r="F20" s="36" t="e">
        <f t="shared" si="0"/>
        <v>#DIV/0!</v>
      </c>
    </row>
    <row r="21" spans="1:16" x14ac:dyDescent="0.2">
      <c r="A21" s="9">
        <v>12</v>
      </c>
      <c r="B21" s="50"/>
      <c r="C21" s="34" t="str">
        <f t="shared" si="1"/>
        <v/>
      </c>
      <c r="D21" s="35" t="e">
        <f t="shared" si="2"/>
        <v>#DIV/0!</v>
      </c>
      <c r="E21" s="36" t="e">
        <f t="shared" si="3"/>
        <v>#DIV/0!</v>
      </c>
      <c r="F21" s="36" t="e">
        <f t="shared" si="0"/>
        <v>#DIV/0!</v>
      </c>
    </row>
    <row r="22" spans="1:16" x14ac:dyDescent="0.2">
      <c r="A22" s="9">
        <v>13</v>
      </c>
      <c r="B22" s="50"/>
      <c r="C22" s="34" t="str">
        <f t="shared" si="1"/>
        <v/>
      </c>
      <c r="D22" s="35" t="e">
        <f t="shared" si="2"/>
        <v>#DIV/0!</v>
      </c>
      <c r="E22" s="36" t="e">
        <f t="shared" si="3"/>
        <v>#DIV/0!</v>
      </c>
      <c r="F22" s="36" t="e">
        <f t="shared" si="0"/>
        <v>#DIV/0!</v>
      </c>
    </row>
    <row r="23" spans="1:16" x14ac:dyDescent="0.2">
      <c r="A23" s="9">
        <v>14</v>
      </c>
      <c r="B23" s="50"/>
      <c r="C23" s="34" t="str">
        <f t="shared" si="1"/>
        <v/>
      </c>
      <c r="D23" s="35" t="e">
        <f t="shared" si="2"/>
        <v>#DIV/0!</v>
      </c>
      <c r="E23" s="36" t="e">
        <f t="shared" si="3"/>
        <v>#DIV/0!</v>
      </c>
      <c r="F23" s="36" t="e">
        <f t="shared" si="0"/>
        <v>#DIV/0!</v>
      </c>
    </row>
    <row r="24" spans="1:16" x14ac:dyDescent="0.2">
      <c r="A24" s="9">
        <v>15</v>
      </c>
      <c r="B24" s="50"/>
      <c r="C24" s="34" t="str">
        <f t="shared" si="1"/>
        <v/>
      </c>
      <c r="D24" s="35" t="e">
        <f t="shared" si="2"/>
        <v>#DIV/0!</v>
      </c>
      <c r="E24" s="36" t="e">
        <f t="shared" si="3"/>
        <v>#DIV/0!</v>
      </c>
      <c r="F24" s="36" t="e">
        <f t="shared" si="0"/>
        <v>#DIV/0!</v>
      </c>
    </row>
    <row r="25" spans="1:16" x14ac:dyDescent="0.2">
      <c r="A25" s="9">
        <v>16</v>
      </c>
      <c r="B25" s="50"/>
      <c r="C25" s="34" t="str">
        <f t="shared" si="1"/>
        <v/>
      </c>
      <c r="D25" s="35" t="e">
        <f t="shared" si="2"/>
        <v>#DIV/0!</v>
      </c>
      <c r="E25" s="36" t="e">
        <f t="shared" si="3"/>
        <v>#DIV/0!</v>
      </c>
      <c r="F25" s="36" t="e">
        <f t="shared" si="0"/>
        <v>#DIV/0!</v>
      </c>
    </row>
    <row r="26" spans="1:16" x14ac:dyDescent="0.2">
      <c r="A26" s="9">
        <v>17</v>
      </c>
      <c r="B26" s="50"/>
      <c r="C26" s="34" t="str">
        <f t="shared" si="1"/>
        <v/>
      </c>
      <c r="D26" s="35" t="e">
        <f t="shared" si="2"/>
        <v>#DIV/0!</v>
      </c>
      <c r="E26" s="36" t="e">
        <f t="shared" si="3"/>
        <v>#DIV/0!</v>
      </c>
      <c r="F26" s="36" t="e">
        <f t="shared" si="0"/>
        <v>#DIV/0!</v>
      </c>
    </row>
    <row r="27" spans="1:16" x14ac:dyDescent="0.2">
      <c r="A27" s="9">
        <v>18</v>
      </c>
      <c r="B27" s="50"/>
      <c r="C27" s="34" t="str">
        <f t="shared" si="1"/>
        <v/>
      </c>
      <c r="D27" s="35" t="e">
        <f t="shared" si="2"/>
        <v>#DIV/0!</v>
      </c>
      <c r="E27" s="36" t="e">
        <f t="shared" si="3"/>
        <v>#DIV/0!</v>
      </c>
      <c r="F27" s="36" t="e">
        <f t="shared" si="0"/>
        <v>#DIV/0!</v>
      </c>
      <c r="G27" s="37"/>
      <c r="H27" s="38"/>
      <c r="I27" s="38"/>
      <c r="J27" s="38"/>
      <c r="K27" s="38"/>
      <c r="L27" s="15"/>
      <c r="M27" s="15"/>
      <c r="N27" s="15"/>
    </row>
    <row r="28" spans="1:16" x14ac:dyDescent="0.2">
      <c r="A28" s="9">
        <v>19</v>
      </c>
      <c r="B28" s="50"/>
      <c r="C28" s="34" t="str">
        <f t="shared" si="1"/>
        <v/>
      </c>
      <c r="D28" s="35" t="e">
        <f t="shared" si="2"/>
        <v>#DIV/0!</v>
      </c>
      <c r="E28" s="36" t="e">
        <f t="shared" si="3"/>
        <v>#DIV/0!</v>
      </c>
      <c r="F28" s="36" t="e">
        <f t="shared" si="0"/>
        <v>#DIV/0!</v>
      </c>
      <c r="G28" s="37"/>
      <c r="H28" s="38"/>
      <c r="I28" s="38"/>
      <c r="J28" s="38"/>
      <c r="K28" s="38"/>
      <c r="L28" s="15"/>
      <c r="M28" s="15"/>
      <c r="N28" s="15"/>
      <c r="P28"/>
    </row>
    <row r="29" spans="1:16" x14ac:dyDescent="0.2">
      <c r="A29" s="9">
        <v>20</v>
      </c>
      <c r="B29" s="50"/>
      <c r="C29" s="34" t="str">
        <f t="shared" ref="C29:C69" si="4">IF(B29&lt;&gt;"",$B$4*B29+(1-$B$4)*(C28+D28),"")</f>
        <v/>
      </c>
      <c r="D29" s="35" t="e">
        <f t="shared" si="2"/>
        <v>#DIV/0!</v>
      </c>
      <c r="E29" s="36" t="e">
        <f t="shared" si="3"/>
        <v>#DIV/0!</v>
      </c>
      <c r="F29" s="36" t="e">
        <f t="shared" si="0"/>
        <v>#DIV/0!</v>
      </c>
      <c r="G29" s="37"/>
      <c r="H29" s="38"/>
      <c r="I29" s="38"/>
      <c r="J29" s="38"/>
      <c r="K29" s="38"/>
      <c r="L29" s="15"/>
      <c r="M29" s="15"/>
      <c r="N29" s="15"/>
    </row>
    <row r="30" spans="1:16" x14ac:dyDescent="0.2">
      <c r="A30" s="9">
        <v>21</v>
      </c>
      <c r="B30" s="50"/>
      <c r="C30" s="34" t="str">
        <f t="shared" si="4"/>
        <v/>
      </c>
      <c r="D30" s="35" t="e">
        <f t="shared" si="2"/>
        <v>#DIV/0!</v>
      </c>
      <c r="E30" s="36" t="e">
        <f t="shared" si="3"/>
        <v>#DIV/0!</v>
      </c>
      <c r="F30" s="36" t="e">
        <f t="shared" si="0"/>
        <v>#DIV/0!</v>
      </c>
      <c r="G30" s="37"/>
      <c r="H30" s="38"/>
      <c r="I30" s="38"/>
      <c r="J30" s="38"/>
      <c r="K30" s="38"/>
      <c r="L30" s="15"/>
      <c r="M30" s="15"/>
      <c r="N30" s="15"/>
      <c r="P30"/>
    </row>
    <row r="31" spans="1:16" x14ac:dyDescent="0.2">
      <c r="A31" s="9">
        <v>22</v>
      </c>
      <c r="B31" s="50"/>
      <c r="C31" s="34" t="str">
        <f t="shared" si="4"/>
        <v/>
      </c>
      <c r="D31" s="35" t="e">
        <f t="shared" si="2"/>
        <v>#DIV/0!</v>
      </c>
      <c r="E31" s="36" t="e">
        <f t="shared" si="3"/>
        <v>#DIV/0!</v>
      </c>
      <c r="F31" s="36" t="e">
        <f t="shared" si="0"/>
        <v>#DIV/0!</v>
      </c>
      <c r="G31" s="37"/>
      <c r="H31" s="38"/>
      <c r="I31" s="38"/>
      <c r="J31" s="38"/>
      <c r="K31" s="38"/>
      <c r="L31" s="15"/>
      <c r="M31" s="15"/>
      <c r="N31" s="15"/>
    </row>
    <row r="32" spans="1:16" x14ac:dyDescent="0.2">
      <c r="A32" s="9">
        <v>23</v>
      </c>
      <c r="B32" s="50"/>
      <c r="C32" s="34" t="str">
        <f t="shared" si="4"/>
        <v/>
      </c>
      <c r="D32" s="35" t="e">
        <f t="shared" si="2"/>
        <v>#DIV/0!</v>
      </c>
      <c r="E32" s="36" t="e">
        <f t="shared" si="3"/>
        <v>#DIV/0!</v>
      </c>
      <c r="F32" s="36" t="e">
        <f t="shared" si="0"/>
        <v>#DIV/0!</v>
      </c>
      <c r="G32" s="37"/>
      <c r="H32" s="38"/>
      <c r="I32" s="38"/>
      <c r="J32" s="38"/>
      <c r="K32" s="38"/>
      <c r="L32" s="15"/>
      <c r="M32" s="15"/>
      <c r="N32" s="15"/>
    </row>
    <row r="33" spans="1:16" x14ac:dyDescent="0.2">
      <c r="A33" s="9">
        <v>24</v>
      </c>
      <c r="B33" s="50"/>
      <c r="C33" s="34" t="str">
        <f t="shared" si="4"/>
        <v/>
      </c>
      <c r="D33" s="35" t="e">
        <f t="shared" si="2"/>
        <v>#DIV/0!</v>
      </c>
      <c r="E33" s="36" t="e">
        <f t="shared" si="3"/>
        <v>#DIV/0!</v>
      </c>
      <c r="F33" s="36" t="e">
        <f t="shared" si="0"/>
        <v>#DIV/0!</v>
      </c>
      <c r="G33" s="37"/>
      <c r="H33" s="38"/>
      <c r="I33" s="38"/>
      <c r="J33" s="38"/>
      <c r="K33" s="38"/>
      <c r="L33" s="15"/>
      <c r="M33" s="15"/>
      <c r="N33" s="15"/>
      <c r="P33"/>
    </row>
    <row r="34" spans="1:16" x14ac:dyDescent="0.2">
      <c r="A34" s="9">
        <v>25</v>
      </c>
      <c r="B34" s="50"/>
      <c r="C34" s="34" t="str">
        <f t="shared" si="4"/>
        <v/>
      </c>
      <c r="D34" s="35" t="e">
        <f t="shared" si="2"/>
        <v>#DIV/0!</v>
      </c>
      <c r="E34" s="36" t="e">
        <f t="shared" si="3"/>
        <v>#DIV/0!</v>
      </c>
      <c r="F34" s="36" t="e">
        <f t="shared" si="0"/>
        <v>#DIV/0!</v>
      </c>
      <c r="G34" s="37"/>
      <c r="H34" s="38"/>
      <c r="I34" s="38"/>
      <c r="J34" s="38"/>
      <c r="K34" s="38"/>
      <c r="L34" s="15"/>
      <c r="M34" s="15"/>
      <c r="N34" s="15"/>
    </row>
    <row r="35" spans="1:16" x14ac:dyDescent="0.2">
      <c r="A35" s="9">
        <v>26</v>
      </c>
      <c r="B35" s="50"/>
      <c r="C35" s="34" t="str">
        <f t="shared" si="4"/>
        <v/>
      </c>
      <c r="D35" s="35" t="e">
        <f t="shared" si="2"/>
        <v>#DIV/0!</v>
      </c>
      <c r="E35" s="36" t="e">
        <f t="shared" si="3"/>
        <v>#DIV/0!</v>
      </c>
      <c r="F35" s="36" t="e">
        <f t="shared" si="0"/>
        <v>#DIV/0!</v>
      </c>
      <c r="G35" s="37"/>
      <c r="H35" s="38"/>
      <c r="I35" s="38"/>
      <c r="J35" s="38"/>
      <c r="K35" s="38"/>
      <c r="L35" s="15"/>
      <c r="M35" s="15"/>
      <c r="N35" s="15"/>
    </row>
    <row r="36" spans="1:16" x14ac:dyDescent="0.2">
      <c r="A36" s="9">
        <v>27</v>
      </c>
      <c r="B36" s="50"/>
      <c r="C36" s="34" t="str">
        <f t="shared" si="4"/>
        <v/>
      </c>
      <c r="D36" s="35" t="e">
        <f t="shared" si="2"/>
        <v>#DIV/0!</v>
      </c>
      <c r="E36" s="36" t="e">
        <f t="shared" si="3"/>
        <v>#DIV/0!</v>
      </c>
      <c r="F36" s="36" t="e">
        <f t="shared" si="0"/>
        <v>#DIV/0!</v>
      </c>
      <c r="G36" s="37"/>
      <c r="H36" s="38"/>
      <c r="I36" s="38"/>
      <c r="J36" s="38"/>
      <c r="K36" s="38"/>
      <c r="L36" s="15"/>
      <c r="M36" s="15"/>
      <c r="N36" s="15"/>
    </row>
    <row r="37" spans="1:16" x14ac:dyDescent="0.2">
      <c r="A37" s="9">
        <v>28</v>
      </c>
      <c r="B37" s="50"/>
      <c r="C37" s="34" t="str">
        <f t="shared" si="4"/>
        <v/>
      </c>
      <c r="D37" s="35" t="e">
        <f t="shared" si="2"/>
        <v>#DIV/0!</v>
      </c>
      <c r="E37" s="36" t="e">
        <f t="shared" si="3"/>
        <v>#DIV/0!</v>
      </c>
      <c r="F37" s="36" t="e">
        <f t="shared" si="0"/>
        <v>#DIV/0!</v>
      </c>
      <c r="G37" s="37"/>
      <c r="H37" s="38"/>
      <c r="I37" s="38"/>
      <c r="J37" s="38"/>
      <c r="K37" s="38"/>
      <c r="L37" s="15"/>
      <c r="M37" s="15"/>
      <c r="N37" s="15"/>
    </row>
    <row r="38" spans="1:16" x14ac:dyDescent="0.2">
      <c r="A38" s="9">
        <v>29</v>
      </c>
      <c r="B38" s="50"/>
      <c r="C38" s="34" t="str">
        <f t="shared" si="4"/>
        <v/>
      </c>
      <c r="D38" s="35" t="e">
        <f t="shared" si="2"/>
        <v>#DIV/0!</v>
      </c>
      <c r="E38" s="36" t="e">
        <f t="shared" si="3"/>
        <v>#DIV/0!</v>
      </c>
      <c r="F38" s="36" t="e">
        <f t="shared" si="0"/>
        <v>#DIV/0!</v>
      </c>
      <c r="G38" s="39"/>
      <c r="H38" s="40"/>
      <c r="I38" s="40"/>
      <c r="J38" s="40"/>
      <c r="K38" s="40"/>
      <c r="L38" s="15"/>
      <c r="M38" s="15"/>
      <c r="N38" s="15"/>
    </row>
    <row r="39" spans="1:16" x14ac:dyDescent="0.2">
      <c r="A39" s="9">
        <v>30</v>
      </c>
      <c r="B39" s="50"/>
      <c r="C39" s="34" t="str">
        <f t="shared" si="4"/>
        <v/>
      </c>
      <c r="D39" s="35" t="e">
        <f t="shared" si="2"/>
        <v>#DIV/0!</v>
      </c>
      <c r="E39" s="36" t="e">
        <f t="shared" si="3"/>
        <v>#DIV/0!</v>
      </c>
      <c r="F39" s="36" t="e">
        <f t="shared" si="0"/>
        <v>#DIV/0!</v>
      </c>
      <c r="G39" s="38"/>
      <c r="H39" s="38"/>
      <c r="I39" s="38"/>
      <c r="J39" s="38"/>
      <c r="K39" s="38"/>
      <c r="L39" s="15"/>
      <c r="M39" s="15"/>
      <c r="N39" s="15"/>
    </row>
    <row r="40" spans="1:16" x14ac:dyDescent="0.2">
      <c r="A40" s="9">
        <v>31</v>
      </c>
      <c r="B40" s="50"/>
      <c r="C40" s="34" t="str">
        <f t="shared" si="4"/>
        <v/>
      </c>
      <c r="D40" s="35" t="e">
        <f t="shared" si="2"/>
        <v>#DIV/0!</v>
      </c>
      <c r="E40" s="36" t="e">
        <f t="shared" si="3"/>
        <v>#DIV/0!</v>
      </c>
      <c r="F40" s="36" t="e">
        <f t="shared" si="0"/>
        <v>#DIV/0!</v>
      </c>
      <c r="G40" s="15"/>
      <c r="H40" s="15"/>
      <c r="I40" s="15"/>
      <c r="J40" s="15"/>
      <c r="K40" s="15"/>
      <c r="L40" s="15"/>
      <c r="M40" s="15"/>
      <c r="N40" s="15"/>
    </row>
    <row r="41" spans="1:16" x14ac:dyDescent="0.2">
      <c r="A41" s="9">
        <v>32</v>
      </c>
      <c r="B41" s="50"/>
      <c r="C41" s="34" t="str">
        <f t="shared" si="4"/>
        <v/>
      </c>
      <c r="D41" s="35" t="e">
        <f t="shared" si="2"/>
        <v>#DIV/0!</v>
      </c>
      <c r="E41" s="36" t="e">
        <f t="shared" si="3"/>
        <v>#DIV/0!</v>
      </c>
      <c r="F41" s="36" t="e">
        <f t="shared" si="0"/>
        <v>#DIV/0!</v>
      </c>
      <c r="G41" s="15"/>
      <c r="H41" s="15"/>
      <c r="I41" s="15"/>
      <c r="J41" s="15"/>
      <c r="K41" s="15"/>
      <c r="L41" s="15"/>
      <c r="M41" s="15"/>
      <c r="N41" s="15"/>
    </row>
    <row r="42" spans="1:16" x14ac:dyDescent="0.2">
      <c r="A42" s="9">
        <v>33</v>
      </c>
      <c r="B42" s="50"/>
      <c r="C42" s="34" t="str">
        <f t="shared" si="4"/>
        <v/>
      </c>
      <c r="D42" s="35" t="e">
        <f t="shared" si="2"/>
        <v>#DIV/0!</v>
      </c>
      <c r="E42" s="36" t="e">
        <f t="shared" si="3"/>
        <v>#DIV/0!</v>
      </c>
      <c r="F42" s="36" t="e">
        <f t="shared" si="0"/>
        <v>#DIV/0!</v>
      </c>
      <c r="G42" s="15"/>
      <c r="H42" s="15"/>
      <c r="I42" s="15"/>
      <c r="J42" s="15"/>
      <c r="K42" s="15"/>
      <c r="L42" s="15"/>
      <c r="M42" s="15"/>
      <c r="N42" s="15"/>
    </row>
    <row r="43" spans="1:16" x14ac:dyDescent="0.2">
      <c r="A43" s="9">
        <v>34</v>
      </c>
      <c r="B43" s="50"/>
      <c r="C43" s="34" t="str">
        <f t="shared" si="4"/>
        <v/>
      </c>
      <c r="D43" s="35" t="e">
        <f t="shared" si="2"/>
        <v>#DIV/0!</v>
      </c>
      <c r="E43" s="36" t="e">
        <f t="shared" si="3"/>
        <v>#DIV/0!</v>
      </c>
      <c r="F43" s="36" t="e">
        <f t="shared" si="0"/>
        <v>#DIV/0!</v>
      </c>
      <c r="G43" s="15"/>
      <c r="H43" s="15"/>
      <c r="I43" s="15"/>
      <c r="J43" s="15"/>
      <c r="K43" s="15"/>
      <c r="L43" s="15"/>
      <c r="M43" s="15"/>
      <c r="N43" s="15"/>
    </row>
    <row r="44" spans="1:16" x14ac:dyDescent="0.2">
      <c r="A44" s="9">
        <v>35</v>
      </c>
      <c r="B44" s="50"/>
      <c r="C44" s="34" t="str">
        <f t="shared" si="4"/>
        <v/>
      </c>
      <c r="D44" s="35" t="e">
        <f t="shared" si="2"/>
        <v>#DIV/0!</v>
      </c>
      <c r="E44" s="36" t="e">
        <f t="shared" si="3"/>
        <v>#DIV/0!</v>
      </c>
      <c r="F44" s="36" t="e">
        <f t="shared" si="0"/>
        <v>#DIV/0!</v>
      </c>
      <c r="G44" s="15"/>
      <c r="H44" s="15"/>
      <c r="I44" s="15"/>
      <c r="J44" s="15"/>
      <c r="K44" s="15"/>
      <c r="L44" s="15"/>
      <c r="M44" s="15"/>
      <c r="N44" s="15"/>
    </row>
    <row r="45" spans="1:16" x14ac:dyDescent="0.2">
      <c r="A45" s="9">
        <v>36</v>
      </c>
      <c r="B45" s="50"/>
      <c r="C45" s="34" t="str">
        <f t="shared" si="4"/>
        <v/>
      </c>
      <c r="D45" s="35" t="e">
        <f t="shared" si="2"/>
        <v>#DIV/0!</v>
      </c>
      <c r="E45" s="36" t="e">
        <f t="shared" si="3"/>
        <v>#DIV/0!</v>
      </c>
      <c r="F45" s="36" t="e">
        <f t="shared" si="0"/>
        <v>#DIV/0!</v>
      </c>
      <c r="G45" s="15"/>
      <c r="H45" s="15"/>
      <c r="I45" s="15"/>
      <c r="J45" s="15"/>
      <c r="K45" s="15"/>
      <c r="L45" s="15"/>
      <c r="M45" s="15"/>
      <c r="N45" s="15"/>
    </row>
    <row r="46" spans="1:16" x14ac:dyDescent="0.2">
      <c r="A46" s="9">
        <v>37</v>
      </c>
      <c r="B46" s="50"/>
      <c r="C46" s="34" t="str">
        <f t="shared" si="4"/>
        <v/>
      </c>
      <c r="D46" s="35" t="e">
        <f t="shared" si="2"/>
        <v>#DIV/0!</v>
      </c>
      <c r="E46" s="36" t="e">
        <f t="shared" si="3"/>
        <v>#DIV/0!</v>
      </c>
      <c r="F46" s="36" t="e">
        <f t="shared" si="0"/>
        <v>#DIV/0!</v>
      </c>
      <c r="G46" s="15"/>
      <c r="H46" s="15"/>
      <c r="I46" s="15"/>
      <c r="J46" s="15"/>
      <c r="K46" s="15"/>
      <c r="L46" s="15"/>
      <c r="M46" s="15"/>
      <c r="N46" s="15"/>
    </row>
    <row r="47" spans="1:16" x14ac:dyDescent="0.2">
      <c r="A47" s="9">
        <v>38</v>
      </c>
      <c r="B47" s="50"/>
      <c r="C47" s="34" t="str">
        <f t="shared" si="4"/>
        <v/>
      </c>
      <c r="D47" s="35" t="e">
        <f t="shared" si="2"/>
        <v>#DIV/0!</v>
      </c>
      <c r="E47" s="36" t="e">
        <f t="shared" si="3"/>
        <v>#DIV/0!</v>
      </c>
      <c r="F47" s="36" t="e">
        <f t="shared" si="0"/>
        <v>#DIV/0!</v>
      </c>
      <c r="G47" s="15"/>
      <c r="H47" s="15"/>
      <c r="I47" s="15"/>
      <c r="J47" s="15"/>
      <c r="K47" s="15"/>
      <c r="L47" s="15"/>
      <c r="M47" s="15"/>
      <c r="N47" s="15"/>
    </row>
    <row r="48" spans="1:16" x14ac:dyDescent="0.2">
      <c r="A48" s="9">
        <v>39</v>
      </c>
      <c r="B48" s="50"/>
      <c r="C48" s="34" t="str">
        <f t="shared" si="4"/>
        <v/>
      </c>
      <c r="D48" s="35" t="e">
        <f t="shared" si="2"/>
        <v>#DIV/0!</v>
      </c>
      <c r="E48" s="36" t="e">
        <f t="shared" si="3"/>
        <v>#DIV/0!</v>
      </c>
      <c r="F48" s="36" t="e">
        <f t="shared" si="0"/>
        <v>#DIV/0!</v>
      </c>
      <c r="G48" s="15"/>
      <c r="H48" s="15"/>
      <c r="I48" s="15"/>
      <c r="J48" s="15"/>
      <c r="K48" s="15"/>
      <c r="L48" s="15"/>
      <c r="M48" s="15"/>
      <c r="N48" s="15"/>
    </row>
    <row r="49" spans="1:14" x14ac:dyDescent="0.2">
      <c r="A49" s="9">
        <v>40</v>
      </c>
      <c r="B49" s="50"/>
      <c r="C49" s="34" t="str">
        <f t="shared" si="4"/>
        <v/>
      </c>
      <c r="D49" s="35" t="e">
        <f t="shared" si="2"/>
        <v>#DIV/0!</v>
      </c>
      <c r="E49" s="36" t="e">
        <f t="shared" si="3"/>
        <v>#DIV/0!</v>
      </c>
      <c r="F49" s="36" t="e">
        <f t="shared" si="0"/>
        <v>#DIV/0!</v>
      </c>
      <c r="L49" s="15"/>
      <c r="M49" s="15"/>
      <c r="N49" s="15"/>
    </row>
    <row r="50" spans="1:14" x14ac:dyDescent="0.2">
      <c r="A50" s="9">
        <v>41</v>
      </c>
      <c r="B50" s="50"/>
      <c r="C50" s="34" t="str">
        <f t="shared" si="4"/>
        <v/>
      </c>
      <c r="D50" s="35" t="e">
        <f t="shared" si="2"/>
        <v>#DIV/0!</v>
      </c>
      <c r="E50" s="36" t="e">
        <f t="shared" si="3"/>
        <v>#DIV/0!</v>
      </c>
      <c r="F50" s="36" t="e">
        <f t="shared" si="0"/>
        <v>#DIV/0!</v>
      </c>
      <c r="L50" s="15"/>
      <c r="M50" s="15"/>
      <c r="N50" s="15"/>
    </row>
    <row r="51" spans="1:14" x14ac:dyDescent="0.2">
      <c r="A51" s="9">
        <v>42</v>
      </c>
      <c r="B51" s="50"/>
      <c r="C51" s="34" t="str">
        <f t="shared" si="4"/>
        <v/>
      </c>
      <c r="D51" s="35" t="e">
        <f t="shared" si="2"/>
        <v>#DIV/0!</v>
      </c>
      <c r="E51" s="36" t="e">
        <f t="shared" si="3"/>
        <v>#DIV/0!</v>
      </c>
      <c r="F51" s="36" t="e">
        <f t="shared" si="0"/>
        <v>#DIV/0!</v>
      </c>
    </row>
    <row r="52" spans="1:14" x14ac:dyDescent="0.2">
      <c r="A52" s="9">
        <v>43</v>
      </c>
      <c r="B52" s="50"/>
      <c r="C52" s="34" t="str">
        <f t="shared" si="4"/>
        <v/>
      </c>
      <c r="D52" s="35" t="e">
        <f t="shared" si="2"/>
        <v>#DIV/0!</v>
      </c>
      <c r="E52" s="36" t="e">
        <f t="shared" si="3"/>
        <v>#DIV/0!</v>
      </c>
      <c r="F52" s="36" t="e">
        <f t="shared" si="0"/>
        <v>#DIV/0!</v>
      </c>
    </row>
    <row r="53" spans="1:14" x14ac:dyDescent="0.2">
      <c r="A53" s="9">
        <v>44</v>
      </c>
      <c r="B53" s="50"/>
      <c r="C53" s="34" t="str">
        <f t="shared" si="4"/>
        <v/>
      </c>
      <c r="D53" s="35" t="e">
        <f t="shared" si="2"/>
        <v>#DIV/0!</v>
      </c>
      <c r="E53" s="36" t="e">
        <f t="shared" si="3"/>
        <v>#DIV/0!</v>
      </c>
      <c r="F53" s="36" t="e">
        <f t="shared" si="0"/>
        <v>#DIV/0!</v>
      </c>
    </row>
    <row r="54" spans="1:14" x14ac:dyDescent="0.2">
      <c r="A54" s="9">
        <v>45</v>
      </c>
      <c r="B54" s="50"/>
      <c r="C54" s="34" t="str">
        <f t="shared" si="4"/>
        <v/>
      </c>
      <c r="D54" s="35" t="e">
        <f t="shared" si="2"/>
        <v>#DIV/0!</v>
      </c>
      <c r="E54" s="36" t="e">
        <f t="shared" si="3"/>
        <v>#DIV/0!</v>
      </c>
      <c r="F54" s="36" t="e">
        <f t="shared" si="0"/>
        <v>#DIV/0!</v>
      </c>
    </row>
    <row r="55" spans="1:14" x14ac:dyDescent="0.2">
      <c r="A55" s="9">
        <v>46</v>
      </c>
      <c r="B55" s="50"/>
      <c r="C55" s="34" t="str">
        <f t="shared" si="4"/>
        <v/>
      </c>
      <c r="D55" s="35" t="e">
        <f t="shared" si="2"/>
        <v>#DIV/0!</v>
      </c>
      <c r="E55" s="36" t="e">
        <f t="shared" si="3"/>
        <v>#DIV/0!</v>
      </c>
      <c r="F55" s="36" t="e">
        <f t="shared" si="0"/>
        <v>#DIV/0!</v>
      </c>
    </row>
    <row r="56" spans="1:14" x14ac:dyDescent="0.2">
      <c r="A56" s="9">
        <v>47</v>
      </c>
      <c r="B56" s="50"/>
      <c r="C56" s="34" t="str">
        <f t="shared" si="4"/>
        <v/>
      </c>
      <c r="D56" s="35" t="e">
        <f t="shared" si="2"/>
        <v>#DIV/0!</v>
      </c>
      <c r="E56" s="36" t="e">
        <f t="shared" si="3"/>
        <v>#DIV/0!</v>
      </c>
      <c r="F56" s="36" t="e">
        <f t="shared" si="0"/>
        <v>#DIV/0!</v>
      </c>
    </row>
    <row r="57" spans="1:14" x14ac:dyDescent="0.2">
      <c r="A57" s="9">
        <v>48</v>
      </c>
      <c r="B57" s="50"/>
      <c r="C57" s="34" t="str">
        <f t="shared" si="4"/>
        <v/>
      </c>
      <c r="D57" s="35" t="e">
        <f t="shared" si="2"/>
        <v>#DIV/0!</v>
      </c>
      <c r="E57" s="36" t="e">
        <f t="shared" si="3"/>
        <v>#DIV/0!</v>
      </c>
      <c r="F57" s="36" t="e">
        <f t="shared" si="0"/>
        <v>#DIV/0!</v>
      </c>
    </row>
    <row r="58" spans="1:14" x14ac:dyDescent="0.2">
      <c r="A58" s="9">
        <v>49</v>
      </c>
      <c r="B58" s="50"/>
      <c r="C58" s="34" t="str">
        <f t="shared" si="4"/>
        <v/>
      </c>
      <c r="D58" s="35" t="e">
        <f t="shared" si="2"/>
        <v>#DIV/0!</v>
      </c>
      <c r="E58" s="36" t="e">
        <f t="shared" si="3"/>
        <v>#DIV/0!</v>
      </c>
      <c r="F58" s="36" t="e">
        <f t="shared" si="0"/>
        <v>#DIV/0!</v>
      </c>
    </row>
    <row r="59" spans="1:14" x14ac:dyDescent="0.2">
      <c r="A59" s="9">
        <v>50</v>
      </c>
      <c r="B59" s="50"/>
      <c r="C59" s="34" t="str">
        <f t="shared" si="4"/>
        <v/>
      </c>
      <c r="D59" s="35" t="e">
        <f t="shared" si="2"/>
        <v>#DIV/0!</v>
      </c>
      <c r="E59" s="36" t="e">
        <f t="shared" si="3"/>
        <v>#DIV/0!</v>
      </c>
      <c r="F59" s="36" t="e">
        <f t="shared" si="0"/>
        <v>#DIV/0!</v>
      </c>
    </row>
    <row r="60" spans="1:14" x14ac:dyDescent="0.2">
      <c r="A60" s="9">
        <v>51</v>
      </c>
      <c r="B60" s="50"/>
      <c r="C60" s="34" t="str">
        <f t="shared" si="4"/>
        <v/>
      </c>
      <c r="D60" s="35" t="e">
        <f t="shared" si="2"/>
        <v>#DIV/0!</v>
      </c>
      <c r="E60" s="36" t="e">
        <f t="shared" si="3"/>
        <v>#DIV/0!</v>
      </c>
      <c r="F60" s="36" t="e">
        <f t="shared" si="0"/>
        <v>#DIV/0!</v>
      </c>
    </row>
    <row r="61" spans="1:14" x14ac:dyDescent="0.2">
      <c r="A61" s="9">
        <v>52</v>
      </c>
      <c r="B61" s="50"/>
      <c r="C61" s="34" t="str">
        <f t="shared" si="4"/>
        <v/>
      </c>
      <c r="D61" s="35" t="e">
        <f t="shared" si="2"/>
        <v>#DIV/0!</v>
      </c>
      <c r="E61" s="36" t="e">
        <f t="shared" si="3"/>
        <v>#DIV/0!</v>
      </c>
      <c r="F61" s="36" t="e">
        <f t="shared" si="0"/>
        <v>#DIV/0!</v>
      </c>
    </row>
    <row r="62" spans="1:14" x14ac:dyDescent="0.2">
      <c r="A62" s="9">
        <v>53</v>
      </c>
      <c r="B62" s="50"/>
      <c r="C62" s="34" t="str">
        <f t="shared" si="4"/>
        <v/>
      </c>
      <c r="D62" s="35" t="e">
        <f t="shared" si="2"/>
        <v>#DIV/0!</v>
      </c>
      <c r="E62" s="36" t="e">
        <f t="shared" si="3"/>
        <v>#DIV/0!</v>
      </c>
      <c r="F62" s="36" t="e">
        <f t="shared" si="0"/>
        <v>#DIV/0!</v>
      </c>
    </row>
    <row r="63" spans="1:14" x14ac:dyDescent="0.2">
      <c r="A63" s="9">
        <v>54</v>
      </c>
      <c r="B63" s="50"/>
      <c r="C63" s="34" t="str">
        <f t="shared" si="4"/>
        <v/>
      </c>
      <c r="D63" s="35" t="e">
        <f t="shared" si="2"/>
        <v>#DIV/0!</v>
      </c>
      <c r="E63" s="36" t="e">
        <f t="shared" si="3"/>
        <v>#DIV/0!</v>
      </c>
      <c r="F63" s="36" t="e">
        <f t="shared" si="0"/>
        <v>#DIV/0!</v>
      </c>
    </row>
    <row r="64" spans="1:14" x14ac:dyDescent="0.2">
      <c r="A64" s="9">
        <v>55</v>
      </c>
      <c r="B64" s="50"/>
      <c r="C64" s="34" t="str">
        <f t="shared" si="4"/>
        <v/>
      </c>
      <c r="D64" s="35" t="e">
        <f t="shared" si="2"/>
        <v>#DIV/0!</v>
      </c>
      <c r="E64" s="36" t="e">
        <f t="shared" si="3"/>
        <v>#DIV/0!</v>
      </c>
      <c r="F64" s="36" t="e">
        <f t="shared" si="0"/>
        <v>#DIV/0!</v>
      </c>
    </row>
    <row r="65" spans="1:6" x14ac:dyDescent="0.2">
      <c r="A65" s="9">
        <v>56</v>
      </c>
      <c r="B65" s="50"/>
      <c r="C65" s="34" t="str">
        <f t="shared" si="4"/>
        <v/>
      </c>
      <c r="D65" s="35" t="e">
        <f t="shared" si="2"/>
        <v>#DIV/0!</v>
      </c>
      <c r="E65" s="36" t="e">
        <f t="shared" si="3"/>
        <v>#DIV/0!</v>
      </c>
      <c r="F65" s="36" t="e">
        <f t="shared" si="0"/>
        <v>#DIV/0!</v>
      </c>
    </row>
    <row r="66" spans="1:6" x14ac:dyDescent="0.2">
      <c r="A66" s="9">
        <v>57</v>
      </c>
      <c r="B66" s="50"/>
      <c r="C66" s="34" t="str">
        <f t="shared" si="4"/>
        <v/>
      </c>
      <c r="D66" s="35" t="e">
        <f t="shared" si="2"/>
        <v>#DIV/0!</v>
      </c>
      <c r="E66" s="36" t="e">
        <f t="shared" si="3"/>
        <v>#DIV/0!</v>
      </c>
      <c r="F66" s="36" t="e">
        <f t="shared" si="0"/>
        <v>#DIV/0!</v>
      </c>
    </row>
    <row r="67" spans="1:6" x14ac:dyDescent="0.2">
      <c r="A67" s="9">
        <v>58</v>
      </c>
      <c r="B67" s="50"/>
      <c r="C67" s="34" t="str">
        <f t="shared" si="4"/>
        <v/>
      </c>
      <c r="D67" s="35" t="e">
        <f t="shared" si="2"/>
        <v>#DIV/0!</v>
      </c>
      <c r="E67" s="36" t="e">
        <f t="shared" si="3"/>
        <v>#DIV/0!</v>
      </c>
      <c r="F67" s="36" t="e">
        <f t="shared" si="0"/>
        <v>#DIV/0!</v>
      </c>
    </row>
    <row r="68" spans="1:6" x14ac:dyDescent="0.2">
      <c r="A68" s="9">
        <v>59</v>
      </c>
      <c r="B68" s="50"/>
      <c r="C68" s="34" t="str">
        <f t="shared" si="4"/>
        <v/>
      </c>
      <c r="D68" s="35" t="e">
        <f t="shared" si="2"/>
        <v>#DIV/0!</v>
      </c>
      <c r="E68" s="36" t="e">
        <f t="shared" si="3"/>
        <v>#DIV/0!</v>
      </c>
      <c r="F68" s="36" t="e">
        <f t="shared" si="0"/>
        <v>#DIV/0!</v>
      </c>
    </row>
    <row r="69" spans="1:6" ht="13.5" thickBot="1" x14ac:dyDescent="0.25">
      <c r="A69" s="17">
        <v>60</v>
      </c>
      <c r="B69" s="51"/>
      <c r="C69" s="41" t="str">
        <f t="shared" si="4"/>
        <v/>
      </c>
      <c r="D69" s="35" t="e">
        <f t="shared" si="2"/>
        <v>#DIV/0!</v>
      </c>
      <c r="E69" s="36" t="e">
        <f t="shared" si="3"/>
        <v>#DIV/0!</v>
      </c>
      <c r="F69" s="43" t="e">
        <f t="shared" si="0"/>
        <v>#DIV/0!</v>
      </c>
    </row>
    <row r="70" spans="1:6" ht="13.5" thickTop="1" x14ac:dyDescent="0.2"/>
  </sheetData>
  <sheetProtection sheet="1" objects="1" scenarios="1"/>
  <phoneticPr fontId="2"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Equation.3" shapeId="13323" r:id="rId4">
          <objectPr defaultSize="0" autoPict="0" r:id="rId5">
            <anchor moveWithCells="1" sizeWithCells="1">
              <from>
                <xdr:col>7</xdr:col>
                <xdr:colOff>9525</xdr:colOff>
                <xdr:row>31</xdr:row>
                <xdr:rowOff>0</xdr:rowOff>
              </from>
              <to>
                <xdr:col>12</xdr:col>
                <xdr:colOff>28575</xdr:colOff>
                <xdr:row>42</xdr:row>
                <xdr:rowOff>142875</xdr:rowOff>
              </to>
            </anchor>
          </objectPr>
        </oleObject>
      </mc:Choice>
      <mc:Fallback>
        <oleObject progId="Equation.3" shapeId="13323" r:id="rId4"/>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96"/>
  <sheetViews>
    <sheetView zoomScale="150" zoomScaleNormal="150" workbookViewId="0">
      <selection activeCell="J75" sqref="J75"/>
    </sheetView>
  </sheetViews>
  <sheetFormatPr defaultRowHeight="12.75" x14ac:dyDescent="0.2"/>
  <cols>
    <col min="1" max="2" width="8.7109375" style="2" customWidth="1"/>
    <col min="3" max="5" width="8.7109375" style="26" customWidth="1"/>
    <col min="6" max="7" width="8.7109375" style="2" customWidth="1"/>
    <col min="8" max="8" width="6.7109375" style="2" customWidth="1"/>
    <col min="9" max="15" width="11.7109375" style="2" customWidth="1"/>
    <col min="16" max="16384" width="9.140625" style="2"/>
  </cols>
  <sheetData>
    <row r="1" spans="1:8" x14ac:dyDescent="0.2">
      <c r="A1" s="1" t="s">
        <v>19</v>
      </c>
      <c r="H1" s="23"/>
    </row>
    <row r="2" spans="1:8" x14ac:dyDescent="0.2">
      <c r="A2" s="23" t="str">
        <f>IF(OR(B4&gt;1,D4&gt;1,F4&gt;1),"ERROR","")</f>
        <v/>
      </c>
      <c r="B2" s="23" t="str">
        <f>IF(B4&gt;1,"Alpha must be &lt; 1","")</f>
        <v/>
      </c>
      <c r="C2" s="52"/>
      <c r="D2" s="52" t="str">
        <f>IF(D4&gt;1,"Delta must be &lt; 1","")</f>
        <v/>
      </c>
      <c r="E2" s="52"/>
      <c r="F2" s="53" t="str">
        <f>IF(F4&gt;1,"Gamma must be &lt; 1","")</f>
        <v/>
      </c>
    </row>
    <row r="3" spans="1:8" ht="13.5" thickBot="1" x14ac:dyDescent="0.25">
      <c r="B3" s="54" t="s">
        <v>17</v>
      </c>
      <c r="C3" s="55"/>
      <c r="D3" s="55" t="s">
        <v>18</v>
      </c>
      <c r="E3" s="54"/>
      <c r="F3" s="54" t="s">
        <v>21</v>
      </c>
    </row>
    <row r="4" spans="1:8" ht="15" customHeight="1" thickTop="1" thickBot="1" x14ac:dyDescent="0.3">
      <c r="A4" s="25" t="s">
        <v>13</v>
      </c>
      <c r="B4" s="20"/>
      <c r="C4" s="25" t="s">
        <v>14</v>
      </c>
      <c r="D4" s="20"/>
      <c r="E4" s="25" t="s">
        <v>20</v>
      </c>
      <c r="F4" s="20"/>
    </row>
    <row r="5" spans="1:8" ht="14.25" thickTop="1" thickBot="1" x14ac:dyDescent="0.25"/>
    <row r="6" spans="1:8" ht="14.25" thickTop="1" thickBot="1" x14ac:dyDescent="0.25">
      <c r="A6" s="3" t="s">
        <v>6</v>
      </c>
      <c r="B6" s="4" t="e">
        <f ca="1">SUM(G10:G69)/COUNT(G10:G69)</f>
        <v>#REF!</v>
      </c>
      <c r="C6" s="27"/>
      <c r="D6" s="56" t="s">
        <v>22</v>
      </c>
      <c r="E6" s="27"/>
    </row>
    <row r="7" spans="1:8" ht="14.25" thickTop="1" thickBot="1" x14ac:dyDescent="0.25">
      <c r="A7" s="3" t="s">
        <v>7</v>
      </c>
      <c r="B7" s="5" t="e">
        <f ca="1">SUMSQ(G10:G69)/(COUNT(G10:G69)-1)</f>
        <v>#REF!</v>
      </c>
      <c r="C7" s="27"/>
      <c r="D7" s="57" t="e">
        <f ca="1">AVERAGE(E79:OFFSET(E79,0,0,E75,1))</f>
        <v>#REF!</v>
      </c>
      <c r="E7" s="57" t="e">
        <f ca="1">AVERAGE(F79:OFFSET(F79,0,0,E75,1))</f>
        <v>#REF!</v>
      </c>
      <c r="F7" s="57" t="e">
        <f ca="1">AVERAGE(G79:OFFSET(G79,0,0,E75,1))</f>
        <v>#REF!</v>
      </c>
      <c r="G7" s="57" t="e">
        <f ca="1">AVERAGE(H79:OFFSET(H79,0,0,E75,1))</f>
        <v>#REF!</v>
      </c>
    </row>
    <row r="8" spans="1:8" ht="14.25" thickTop="1" thickBot="1" x14ac:dyDescent="0.25">
      <c r="B8" s="23" t="str">
        <f>IF(B13="","Please enter at least 4 values","")</f>
        <v>Please enter at least 4 values</v>
      </c>
    </row>
    <row r="9" spans="1:8" ht="14.25" thickTop="1" thickBot="1" x14ac:dyDescent="0.25">
      <c r="A9" s="6" t="s">
        <v>2</v>
      </c>
      <c r="B9" s="7" t="s">
        <v>3</v>
      </c>
      <c r="C9" s="30" t="s">
        <v>17</v>
      </c>
      <c r="D9" s="30" t="s">
        <v>18</v>
      </c>
      <c r="E9" s="30" t="s">
        <v>21</v>
      </c>
      <c r="F9" s="7" t="s">
        <v>4</v>
      </c>
      <c r="G9" s="8" t="s">
        <v>5</v>
      </c>
    </row>
    <row r="10" spans="1:8" ht="13.5" thickTop="1" x14ac:dyDescent="0.2">
      <c r="A10" s="9">
        <v>1</v>
      </c>
      <c r="B10" s="50"/>
      <c r="C10" s="31" t="e">
        <f ca="1">B10/G7</f>
        <v>#REF!</v>
      </c>
      <c r="D10" s="58" t="e">
        <f ca="1">(INDEX(B10:B69,COUNT(B10:B69))/D7-B10/G7)/COUNT(B10:B69)</f>
        <v>#REF!</v>
      </c>
      <c r="E10" s="59" t="e">
        <f ca="1">F4*(B10/C10)+(1-F4)*G7</f>
        <v>#REF!</v>
      </c>
      <c r="F10" s="33"/>
      <c r="G10" s="33" t="str">
        <f t="shared" ref="G10:G69" si="0">IF((F10&lt;&gt;"")*AND(B10&lt;&gt;""),ABS(B10-F10),"")</f>
        <v/>
      </c>
    </row>
    <row r="11" spans="1:8" x14ac:dyDescent="0.2">
      <c r="A11" s="9">
        <v>2</v>
      </c>
      <c r="B11" s="50"/>
      <c r="C11" s="34" t="str">
        <f>IF(B11&lt;&gt;"",$B$4*B11/F7+(1-$B$4)*(C10+D10),"")</f>
        <v/>
      </c>
      <c r="D11" s="60" t="str">
        <f>IF(B11&lt;&gt;"",$D$4*(C11-C10)+(1-$D$4)*D10,"")</f>
        <v/>
      </c>
      <c r="E11" s="61" t="e">
        <f ca="1">F4*(B11/C11)+(1-F4)*F7</f>
        <v>#VALUE!</v>
      </c>
      <c r="F11" s="36" t="e">
        <f ca="1">(C10+D10)*F7</f>
        <v>#REF!</v>
      </c>
      <c r="G11" s="36" t="e">
        <f t="shared" ca="1" si="0"/>
        <v>#REF!</v>
      </c>
    </row>
    <row r="12" spans="1:8" x14ac:dyDescent="0.2">
      <c r="A12" s="9">
        <v>3</v>
      </c>
      <c r="B12" s="50"/>
      <c r="C12" s="34" t="str">
        <f>IF(B12&lt;&gt;"",$B$4*B12/E7+(1-$B$4)*(C11+D11),"")</f>
        <v/>
      </c>
      <c r="D12" s="60" t="str">
        <f t="shared" ref="D12:D69" si="1">IF(B12&lt;&gt;"",$D$4*(C12-C11)+(1-$D$4)*D11,"")</f>
        <v/>
      </c>
      <c r="E12" s="61" t="e">
        <f ca="1">F4*(B12/C12)+(1-F4)*E7</f>
        <v>#VALUE!</v>
      </c>
      <c r="F12" s="36" t="e">
        <f ca="1">(C11+D11)*E7</f>
        <v>#VALUE!</v>
      </c>
      <c r="G12" s="36" t="e">
        <f t="shared" ca="1" si="0"/>
        <v>#VALUE!</v>
      </c>
    </row>
    <row r="13" spans="1:8" x14ac:dyDescent="0.2">
      <c r="A13" s="9">
        <v>4</v>
      </c>
      <c r="B13" s="50"/>
      <c r="C13" s="34" t="str">
        <f>IF(B13&lt;&gt;"",$B$4*B13/ D7+(1-$B$4)*(C12+D12),"")</f>
        <v/>
      </c>
      <c r="D13" s="60" t="str">
        <f t="shared" si="1"/>
        <v/>
      </c>
      <c r="E13" s="61" t="e">
        <f ca="1">F4*(B13/C13)+(1-F4)*D7</f>
        <v>#VALUE!</v>
      </c>
      <c r="F13" s="36" t="e">
        <f ca="1">(C12+D12)*D7</f>
        <v>#VALUE!</v>
      </c>
      <c r="G13" s="36" t="e">
        <f t="shared" ca="1" si="0"/>
        <v>#VALUE!</v>
      </c>
    </row>
    <row r="14" spans="1:8" x14ac:dyDescent="0.2">
      <c r="A14" s="9">
        <v>5</v>
      </c>
      <c r="B14" s="50"/>
      <c r="C14" s="34" t="str">
        <f>IF(B14&lt;&gt;"",$B$4*B14/E10+(1-$B$4)*(C13+D13),"")</f>
        <v/>
      </c>
      <c r="D14" s="60" t="str">
        <f t="shared" si="1"/>
        <v/>
      </c>
      <c r="E14" s="61" t="str">
        <f>IF(B14&lt;&gt;"",$F$4*(B14/C14)+(1-$F$4)*E10,"")</f>
        <v/>
      </c>
      <c r="F14" s="36" t="str">
        <f>IF(B13&lt;&gt;"",(C13+D13)*E10,"")</f>
        <v/>
      </c>
      <c r="G14" s="36" t="str">
        <f t="shared" si="0"/>
        <v/>
      </c>
    </row>
    <row r="15" spans="1:8" x14ac:dyDescent="0.2">
      <c r="A15" s="9">
        <v>6</v>
      </c>
      <c r="B15" s="50"/>
      <c r="C15" s="34" t="str">
        <f t="shared" ref="C15:C69" si="2">IF(B15&lt;&gt;"",$B$4*B15/E11+(1-$B$4)*(C14+D14),"")</f>
        <v/>
      </c>
      <c r="D15" s="60" t="str">
        <f t="shared" si="1"/>
        <v/>
      </c>
      <c r="E15" s="61" t="str">
        <f t="shared" ref="E15:E69" si="3">IF(B15&lt;&gt;"",$F$4*(B15/C15)+(1-$F$4)*E11,"")</f>
        <v/>
      </c>
      <c r="F15" s="36" t="str">
        <f>IF(B14&lt;&gt;"",(C14+D14)*E11,"")</f>
        <v/>
      </c>
      <c r="G15" s="36" t="str">
        <f t="shared" si="0"/>
        <v/>
      </c>
    </row>
    <row r="16" spans="1:8" x14ac:dyDescent="0.2">
      <c r="A16" s="9">
        <v>7</v>
      </c>
      <c r="B16" s="50"/>
      <c r="C16" s="34" t="str">
        <f t="shared" si="2"/>
        <v/>
      </c>
      <c r="D16" s="60" t="str">
        <f t="shared" si="1"/>
        <v/>
      </c>
      <c r="E16" s="61" t="str">
        <f t="shared" si="3"/>
        <v/>
      </c>
      <c r="F16" s="36" t="str">
        <f t="shared" ref="F16:F69" si="4">IF(B15&lt;&gt;"",(C15+D15)*E12,"")</f>
        <v/>
      </c>
      <c r="G16" s="36" t="str">
        <f t="shared" si="0"/>
        <v/>
      </c>
    </row>
    <row r="17" spans="1:17" x14ac:dyDescent="0.2">
      <c r="A17" s="9">
        <v>8</v>
      </c>
      <c r="B17" s="50"/>
      <c r="C17" s="34" t="str">
        <f t="shared" si="2"/>
        <v/>
      </c>
      <c r="D17" s="60" t="str">
        <f t="shared" si="1"/>
        <v/>
      </c>
      <c r="E17" s="61" t="str">
        <f t="shared" si="3"/>
        <v/>
      </c>
      <c r="F17" s="36" t="str">
        <f t="shared" si="4"/>
        <v/>
      </c>
      <c r="G17" s="36" t="str">
        <f t="shared" si="0"/>
        <v/>
      </c>
    </row>
    <row r="18" spans="1:17" x14ac:dyDescent="0.2">
      <c r="A18" s="9">
        <v>9</v>
      </c>
      <c r="B18" s="50"/>
      <c r="C18" s="34" t="str">
        <f t="shared" si="2"/>
        <v/>
      </c>
      <c r="D18" s="60" t="str">
        <f t="shared" si="1"/>
        <v/>
      </c>
      <c r="E18" s="61" t="str">
        <f t="shared" si="3"/>
        <v/>
      </c>
      <c r="F18" s="36" t="str">
        <f>IF(B17&lt;&gt;"",(C17+D17)*E14,"")</f>
        <v/>
      </c>
      <c r="G18" s="36" t="str">
        <f t="shared" si="0"/>
        <v/>
      </c>
    </row>
    <row r="19" spans="1:17" x14ac:dyDescent="0.2">
      <c r="A19" s="9">
        <v>10</v>
      </c>
      <c r="B19" s="50"/>
      <c r="C19" s="34" t="str">
        <f t="shared" si="2"/>
        <v/>
      </c>
      <c r="D19" s="60" t="str">
        <f t="shared" si="1"/>
        <v/>
      </c>
      <c r="E19" s="61" t="str">
        <f t="shared" si="3"/>
        <v/>
      </c>
      <c r="F19" s="36" t="str">
        <f t="shared" si="4"/>
        <v/>
      </c>
      <c r="G19" s="36" t="str">
        <f t="shared" si="0"/>
        <v/>
      </c>
    </row>
    <row r="20" spans="1:17" x14ac:dyDescent="0.2">
      <c r="A20" s="9">
        <v>11</v>
      </c>
      <c r="B20" s="50"/>
      <c r="C20" s="34" t="str">
        <f t="shared" si="2"/>
        <v/>
      </c>
      <c r="D20" s="60" t="str">
        <f t="shared" si="1"/>
        <v/>
      </c>
      <c r="E20" s="61" t="str">
        <f t="shared" si="3"/>
        <v/>
      </c>
      <c r="F20" s="36" t="str">
        <f t="shared" si="4"/>
        <v/>
      </c>
      <c r="G20" s="36" t="str">
        <f t="shared" si="0"/>
        <v/>
      </c>
    </row>
    <row r="21" spans="1:17" x14ac:dyDescent="0.2">
      <c r="A21" s="9">
        <v>12</v>
      </c>
      <c r="B21" s="50"/>
      <c r="C21" s="34" t="str">
        <f t="shared" si="2"/>
        <v/>
      </c>
      <c r="D21" s="60" t="str">
        <f t="shared" si="1"/>
        <v/>
      </c>
      <c r="E21" s="61" t="str">
        <f t="shared" si="3"/>
        <v/>
      </c>
      <c r="F21" s="36" t="str">
        <f t="shared" si="4"/>
        <v/>
      </c>
      <c r="G21" s="36" t="str">
        <f t="shared" si="0"/>
        <v/>
      </c>
    </row>
    <row r="22" spans="1:17" x14ac:dyDescent="0.2">
      <c r="A22" s="9">
        <v>13</v>
      </c>
      <c r="B22" s="50"/>
      <c r="C22" s="34" t="str">
        <f t="shared" si="2"/>
        <v/>
      </c>
      <c r="D22" s="60" t="str">
        <f t="shared" si="1"/>
        <v/>
      </c>
      <c r="E22" s="61" t="str">
        <f t="shared" si="3"/>
        <v/>
      </c>
      <c r="F22" s="36" t="str">
        <f t="shared" si="4"/>
        <v/>
      </c>
      <c r="G22" s="36" t="str">
        <f t="shared" si="0"/>
        <v/>
      </c>
    </row>
    <row r="23" spans="1:17" x14ac:dyDescent="0.2">
      <c r="A23" s="9">
        <v>14</v>
      </c>
      <c r="B23" s="50"/>
      <c r="C23" s="34" t="str">
        <f t="shared" si="2"/>
        <v/>
      </c>
      <c r="D23" s="60" t="str">
        <f t="shared" si="1"/>
        <v/>
      </c>
      <c r="E23" s="61" t="str">
        <f t="shared" si="3"/>
        <v/>
      </c>
      <c r="F23" s="36" t="str">
        <f t="shared" si="4"/>
        <v/>
      </c>
      <c r="G23" s="36" t="str">
        <f t="shared" si="0"/>
        <v/>
      </c>
    </row>
    <row r="24" spans="1:17" x14ac:dyDescent="0.2">
      <c r="A24" s="9">
        <v>15</v>
      </c>
      <c r="B24" s="50"/>
      <c r="C24" s="34" t="str">
        <f t="shared" si="2"/>
        <v/>
      </c>
      <c r="D24" s="60" t="str">
        <f t="shared" si="1"/>
        <v/>
      </c>
      <c r="E24" s="61" t="str">
        <f t="shared" si="3"/>
        <v/>
      </c>
      <c r="F24" s="36" t="str">
        <f t="shared" si="4"/>
        <v/>
      </c>
      <c r="G24" s="36" t="str">
        <f t="shared" si="0"/>
        <v/>
      </c>
    </row>
    <row r="25" spans="1:17" x14ac:dyDescent="0.2">
      <c r="A25" s="9">
        <v>16</v>
      </c>
      <c r="B25" s="50"/>
      <c r="C25" s="34" t="str">
        <f t="shared" si="2"/>
        <v/>
      </c>
      <c r="D25" s="60" t="str">
        <f t="shared" si="1"/>
        <v/>
      </c>
      <c r="E25" s="61" t="str">
        <f t="shared" si="3"/>
        <v/>
      </c>
      <c r="F25" s="36" t="str">
        <f t="shared" si="4"/>
        <v/>
      </c>
      <c r="G25" s="36" t="str">
        <f t="shared" si="0"/>
        <v/>
      </c>
    </row>
    <row r="26" spans="1:17" x14ac:dyDescent="0.2">
      <c r="A26" s="9">
        <v>17</v>
      </c>
      <c r="B26" s="50"/>
      <c r="C26" s="34" t="str">
        <f t="shared" si="2"/>
        <v/>
      </c>
      <c r="D26" s="60" t="str">
        <f t="shared" si="1"/>
        <v/>
      </c>
      <c r="E26" s="61" t="str">
        <f t="shared" si="3"/>
        <v/>
      </c>
      <c r="F26" s="36" t="str">
        <f t="shared" si="4"/>
        <v/>
      </c>
      <c r="G26" s="36" t="str">
        <f t="shared" si="0"/>
        <v/>
      </c>
    </row>
    <row r="27" spans="1:17" x14ac:dyDescent="0.2">
      <c r="A27" s="9">
        <v>18</v>
      </c>
      <c r="B27" s="50"/>
      <c r="C27" s="34" t="str">
        <f t="shared" si="2"/>
        <v/>
      </c>
      <c r="D27" s="60" t="str">
        <f t="shared" si="1"/>
        <v/>
      </c>
      <c r="E27" s="61" t="str">
        <f t="shared" si="3"/>
        <v/>
      </c>
      <c r="F27" s="36" t="str">
        <f t="shared" si="4"/>
        <v/>
      </c>
      <c r="G27" s="36" t="str">
        <f t="shared" si="0"/>
        <v/>
      </c>
      <c r="H27" s="37"/>
      <c r="I27" s="15"/>
    </row>
    <row r="28" spans="1:17" x14ac:dyDescent="0.2">
      <c r="A28" s="9">
        <v>19</v>
      </c>
      <c r="B28" s="50"/>
      <c r="C28" s="34" t="str">
        <f t="shared" si="2"/>
        <v/>
      </c>
      <c r="D28" s="60" t="str">
        <f t="shared" si="1"/>
        <v/>
      </c>
      <c r="E28" s="61" t="str">
        <f t="shared" si="3"/>
        <v/>
      </c>
      <c r="F28" s="36" t="str">
        <f t="shared" si="4"/>
        <v/>
      </c>
      <c r="G28" s="36" t="str">
        <f t="shared" si="0"/>
        <v/>
      </c>
      <c r="H28" s="37"/>
    </row>
    <row r="29" spans="1:17" x14ac:dyDescent="0.2">
      <c r="A29" s="9">
        <v>20</v>
      </c>
      <c r="B29" s="50"/>
      <c r="C29" s="34" t="str">
        <f t="shared" si="2"/>
        <v/>
      </c>
      <c r="D29" s="60" t="str">
        <f t="shared" si="1"/>
        <v/>
      </c>
      <c r="E29" s="61" t="str">
        <f t="shared" si="3"/>
        <v/>
      </c>
      <c r="F29" s="36" t="str">
        <f t="shared" si="4"/>
        <v/>
      </c>
      <c r="G29" s="36" t="str">
        <f t="shared" si="0"/>
        <v/>
      </c>
      <c r="H29" s="37"/>
    </row>
    <row r="30" spans="1:17" x14ac:dyDescent="0.2">
      <c r="A30" s="9">
        <v>21</v>
      </c>
      <c r="B30" s="50"/>
      <c r="C30" s="34" t="str">
        <f t="shared" si="2"/>
        <v/>
      </c>
      <c r="D30" s="60" t="str">
        <f t="shared" si="1"/>
        <v/>
      </c>
      <c r="E30" s="61" t="str">
        <f t="shared" si="3"/>
        <v/>
      </c>
      <c r="F30" s="36" t="str">
        <f t="shared" si="4"/>
        <v/>
      </c>
      <c r="G30" s="36" t="str">
        <f t="shared" si="0"/>
        <v/>
      </c>
      <c r="H30" s="37"/>
      <c r="Q30"/>
    </row>
    <row r="31" spans="1:17" x14ac:dyDescent="0.2">
      <c r="A31" s="9">
        <v>22</v>
      </c>
      <c r="B31" s="50"/>
      <c r="C31" s="34" t="str">
        <f t="shared" si="2"/>
        <v/>
      </c>
      <c r="D31" s="60" t="str">
        <f t="shared" si="1"/>
        <v/>
      </c>
      <c r="E31" s="61" t="str">
        <f t="shared" si="3"/>
        <v/>
      </c>
      <c r="F31" s="36" t="str">
        <f t="shared" si="4"/>
        <v/>
      </c>
      <c r="G31" s="36" t="str">
        <f t="shared" si="0"/>
        <v/>
      </c>
      <c r="H31" s="37"/>
    </row>
    <row r="32" spans="1:17" x14ac:dyDescent="0.2">
      <c r="A32" s="9">
        <v>23</v>
      </c>
      <c r="B32" s="50"/>
      <c r="C32" s="34" t="str">
        <f t="shared" si="2"/>
        <v/>
      </c>
      <c r="D32" s="60" t="str">
        <f t="shared" si="1"/>
        <v/>
      </c>
      <c r="E32" s="61" t="str">
        <f t="shared" si="3"/>
        <v/>
      </c>
      <c r="F32" s="36" t="str">
        <f t="shared" si="4"/>
        <v/>
      </c>
      <c r="G32" s="36" t="str">
        <f t="shared" si="0"/>
        <v/>
      </c>
      <c r="H32" s="37"/>
    </row>
    <row r="33" spans="1:9" x14ac:dyDescent="0.2">
      <c r="A33" s="9">
        <v>24</v>
      </c>
      <c r="B33" s="50"/>
      <c r="C33" s="34" t="str">
        <f t="shared" si="2"/>
        <v/>
      </c>
      <c r="D33" s="60" t="str">
        <f t="shared" si="1"/>
        <v/>
      </c>
      <c r="E33" s="61" t="str">
        <f t="shared" si="3"/>
        <v/>
      </c>
      <c r="F33" s="36" t="str">
        <f t="shared" si="4"/>
        <v/>
      </c>
      <c r="G33" s="36" t="str">
        <f t="shared" si="0"/>
        <v/>
      </c>
      <c r="H33" s="37"/>
    </row>
    <row r="34" spans="1:9" x14ac:dyDescent="0.2">
      <c r="A34" s="9">
        <v>25</v>
      </c>
      <c r="B34" s="50"/>
      <c r="C34" s="34" t="str">
        <f t="shared" si="2"/>
        <v/>
      </c>
      <c r="D34" s="60" t="str">
        <f t="shared" si="1"/>
        <v/>
      </c>
      <c r="E34" s="61" t="str">
        <f t="shared" si="3"/>
        <v/>
      </c>
      <c r="F34" s="36" t="str">
        <f t="shared" si="4"/>
        <v/>
      </c>
      <c r="G34" s="36" t="str">
        <f t="shared" si="0"/>
        <v/>
      </c>
      <c r="H34" s="37"/>
    </row>
    <row r="35" spans="1:9" x14ac:dyDescent="0.2">
      <c r="A35" s="9">
        <v>26</v>
      </c>
      <c r="B35" s="50"/>
      <c r="C35" s="34" t="str">
        <f t="shared" si="2"/>
        <v/>
      </c>
      <c r="D35" s="60" t="str">
        <f t="shared" si="1"/>
        <v/>
      </c>
      <c r="E35" s="61" t="str">
        <f t="shared" si="3"/>
        <v/>
      </c>
      <c r="F35" s="36" t="str">
        <f t="shared" si="4"/>
        <v/>
      </c>
      <c r="G35" s="36" t="str">
        <f t="shared" si="0"/>
        <v/>
      </c>
      <c r="H35" s="37"/>
    </row>
    <row r="36" spans="1:9" x14ac:dyDescent="0.2">
      <c r="A36" s="9">
        <v>27</v>
      </c>
      <c r="B36" s="50"/>
      <c r="C36" s="34" t="str">
        <f t="shared" si="2"/>
        <v/>
      </c>
      <c r="D36" s="60" t="str">
        <f t="shared" si="1"/>
        <v/>
      </c>
      <c r="E36" s="61" t="str">
        <f t="shared" si="3"/>
        <v/>
      </c>
      <c r="F36" s="36" t="str">
        <f t="shared" si="4"/>
        <v/>
      </c>
      <c r="G36" s="36" t="str">
        <f t="shared" si="0"/>
        <v/>
      </c>
      <c r="H36" s="37"/>
    </row>
    <row r="37" spans="1:9" x14ac:dyDescent="0.2">
      <c r="A37" s="9">
        <v>28</v>
      </c>
      <c r="B37" s="50"/>
      <c r="C37" s="34" t="str">
        <f t="shared" si="2"/>
        <v/>
      </c>
      <c r="D37" s="60" t="str">
        <f t="shared" si="1"/>
        <v/>
      </c>
      <c r="E37" s="61" t="str">
        <f t="shared" si="3"/>
        <v/>
      </c>
      <c r="F37" s="36" t="str">
        <f t="shared" si="4"/>
        <v/>
      </c>
      <c r="G37" s="36" t="str">
        <f t="shared" si="0"/>
        <v/>
      </c>
      <c r="H37" s="37"/>
    </row>
    <row r="38" spans="1:9" x14ac:dyDescent="0.2">
      <c r="A38" s="9">
        <v>29</v>
      </c>
      <c r="B38" s="50"/>
      <c r="C38" s="34" t="str">
        <f t="shared" si="2"/>
        <v/>
      </c>
      <c r="D38" s="60" t="str">
        <f t="shared" si="1"/>
        <v/>
      </c>
      <c r="E38" s="61" t="str">
        <f t="shared" si="3"/>
        <v/>
      </c>
      <c r="F38" s="36" t="str">
        <f t="shared" si="4"/>
        <v/>
      </c>
      <c r="G38" s="36" t="str">
        <f t="shared" si="0"/>
        <v/>
      </c>
      <c r="H38" s="39"/>
    </row>
    <row r="39" spans="1:9" x14ac:dyDescent="0.2">
      <c r="A39" s="9">
        <v>30</v>
      </c>
      <c r="B39" s="50"/>
      <c r="C39" s="34" t="str">
        <f t="shared" si="2"/>
        <v/>
      </c>
      <c r="D39" s="60" t="str">
        <f t="shared" si="1"/>
        <v/>
      </c>
      <c r="E39" s="61" t="str">
        <f t="shared" si="3"/>
        <v/>
      </c>
      <c r="F39" s="36" t="str">
        <f t="shared" si="4"/>
        <v/>
      </c>
      <c r="G39" s="36" t="str">
        <f t="shared" si="0"/>
        <v/>
      </c>
      <c r="H39" s="38"/>
    </row>
    <row r="40" spans="1:9" x14ac:dyDescent="0.2">
      <c r="A40" s="9">
        <v>31</v>
      </c>
      <c r="B40" s="50"/>
      <c r="C40" s="34" t="str">
        <f t="shared" si="2"/>
        <v/>
      </c>
      <c r="D40" s="60" t="str">
        <f t="shared" si="1"/>
        <v/>
      </c>
      <c r="E40" s="61" t="str">
        <f t="shared" si="3"/>
        <v/>
      </c>
      <c r="F40" s="36" t="str">
        <f t="shared" si="4"/>
        <v/>
      </c>
      <c r="G40" s="36" t="str">
        <f t="shared" si="0"/>
        <v/>
      </c>
      <c r="H40" s="15"/>
    </row>
    <row r="41" spans="1:9" x14ac:dyDescent="0.2">
      <c r="A41" s="9">
        <v>32</v>
      </c>
      <c r="B41" s="50"/>
      <c r="C41" s="34" t="str">
        <f t="shared" si="2"/>
        <v/>
      </c>
      <c r="D41" s="60" t="str">
        <f t="shared" si="1"/>
        <v/>
      </c>
      <c r="E41" s="61" t="str">
        <f t="shared" si="3"/>
        <v/>
      </c>
      <c r="F41" s="36" t="str">
        <f t="shared" si="4"/>
        <v/>
      </c>
      <c r="G41" s="36" t="str">
        <f t="shared" si="0"/>
        <v/>
      </c>
      <c r="H41" s="15"/>
    </row>
    <row r="42" spans="1:9" x14ac:dyDescent="0.2">
      <c r="A42" s="9">
        <v>33</v>
      </c>
      <c r="B42" s="50"/>
      <c r="C42" s="34" t="str">
        <f t="shared" si="2"/>
        <v/>
      </c>
      <c r="D42" s="60" t="str">
        <f t="shared" si="1"/>
        <v/>
      </c>
      <c r="E42" s="61" t="str">
        <f t="shared" si="3"/>
        <v/>
      </c>
      <c r="F42" s="36" t="str">
        <f t="shared" si="4"/>
        <v/>
      </c>
      <c r="G42" s="36" t="str">
        <f t="shared" si="0"/>
        <v/>
      </c>
      <c r="H42" s="15"/>
    </row>
    <row r="43" spans="1:9" x14ac:dyDescent="0.2">
      <c r="A43" s="9">
        <v>34</v>
      </c>
      <c r="B43" s="50"/>
      <c r="C43" s="34" t="str">
        <f t="shared" si="2"/>
        <v/>
      </c>
      <c r="D43" s="60" t="str">
        <f t="shared" si="1"/>
        <v/>
      </c>
      <c r="E43" s="61" t="str">
        <f t="shared" si="3"/>
        <v/>
      </c>
      <c r="F43" s="36" t="str">
        <f t="shared" si="4"/>
        <v/>
      </c>
      <c r="G43" s="36" t="str">
        <f t="shared" si="0"/>
        <v/>
      </c>
      <c r="H43" s="15"/>
    </row>
    <row r="44" spans="1:9" x14ac:dyDescent="0.2">
      <c r="A44" s="9">
        <v>35</v>
      </c>
      <c r="B44" s="50"/>
      <c r="C44" s="34" t="str">
        <f t="shared" si="2"/>
        <v/>
      </c>
      <c r="D44" s="60" t="str">
        <f t="shared" si="1"/>
        <v/>
      </c>
      <c r="E44" s="61" t="str">
        <f t="shared" si="3"/>
        <v/>
      </c>
      <c r="F44" s="36" t="str">
        <f t="shared" si="4"/>
        <v/>
      </c>
      <c r="G44" s="36" t="str">
        <f t="shared" si="0"/>
        <v/>
      </c>
      <c r="H44" s="15"/>
    </row>
    <row r="45" spans="1:9" x14ac:dyDescent="0.2">
      <c r="A45" s="9">
        <v>36</v>
      </c>
      <c r="B45" s="50"/>
      <c r="C45" s="34" t="str">
        <f t="shared" si="2"/>
        <v/>
      </c>
      <c r="D45" s="60" t="str">
        <f t="shared" si="1"/>
        <v/>
      </c>
      <c r="E45" s="61" t="str">
        <f t="shared" si="3"/>
        <v/>
      </c>
      <c r="F45" s="36" t="str">
        <f t="shared" si="4"/>
        <v/>
      </c>
      <c r="G45" s="36" t="str">
        <f t="shared" si="0"/>
        <v/>
      </c>
      <c r="H45" s="15"/>
      <c r="I45" s="15"/>
    </row>
    <row r="46" spans="1:9" x14ac:dyDescent="0.2">
      <c r="A46" s="9">
        <v>37</v>
      </c>
      <c r="B46" s="50"/>
      <c r="C46" s="34" t="str">
        <f t="shared" si="2"/>
        <v/>
      </c>
      <c r="D46" s="60" t="str">
        <f t="shared" si="1"/>
        <v/>
      </c>
      <c r="E46" s="61" t="str">
        <f t="shared" si="3"/>
        <v/>
      </c>
      <c r="F46" s="36" t="str">
        <f t="shared" si="4"/>
        <v/>
      </c>
      <c r="G46" s="36" t="str">
        <f t="shared" si="0"/>
        <v/>
      </c>
      <c r="H46" s="15"/>
      <c r="I46" s="15"/>
    </row>
    <row r="47" spans="1:9" x14ac:dyDescent="0.2">
      <c r="A47" s="9">
        <v>38</v>
      </c>
      <c r="B47" s="50"/>
      <c r="C47" s="34" t="str">
        <f t="shared" si="2"/>
        <v/>
      </c>
      <c r="D47" s="60" t="str">
        <f t="shared" si="1"/>
        <v/>
      </c>
      <c r="E47" s="61" t="str">
        <f t="shared" si="3"/>
        <v/>
      </c>
      <c r="F47" s="36" t="str">
        <f t="shared" si="4"/>
        <v/>
      </c>
      <c r="G47" s="36" t="str">
        <f t="shared" si="0"/>
        <v/>
      </c>
      <c r="H47" s="15"/>
      <c r="I47" s="15"/>
    </row>
    <row r="48" spans="1:9" x14ac:dyDescent="0.2">
      <c r="A48" s="9">
        <v>39</v>
      </c>
      <c r="B48" s="50"/>
      <c r="C48" s="34" t="str">
        <f t="shared" si="2"/>
        <v/>
      </c>
      <c r="D48" s="60" t="str">
        <f t="shared" si="1"/>
        <v/>
      </c>
      <c r="E48" s="61" t="str">
        <f t="shared" si="3"/>
        <v/>
      </c>
      <c r="F48" s="36" t="str">
        <f t="shared" si="4"/>
        <v/>
      </c>
      <c r="G48" s="36" t="str">
        <f t="shared" si="0"/>
        <v/>
      </c>
      <c r="H48" s="15"/>
      <c r="I48" s="15"/>
    </row>
    <row r="49" spans="1:9" x14ac:dyDescent="0.2">
      <c r="A49" s="9">
        <v>40</v>
      </c>
      <c r="B49" s="50"/>
      <c r="C49" s="34" t="str">
        <f t="shared" si="2"/>
        <v/>
      </c>
      <c r="D49" s="60" t="str">
        <f t="shared" si="1"/>
        <v/>
      </c>
      <c r="E49" s="61" t="str">
        <f t="shared" si="3"/>
        <v/>
      </c>
      <c r="F49" s="36" t="str">
        <f t="shared" si="4"/>
        <v/>
      </c>
      <c r="G49" s="36" t="str">
        <f t="shared" si="0"/>
        <v/>
      </c>
      <c r="I49" s="15"/>
    </row>
    <row r="50" spans="1:9" x14ac:dyDescent="0.2">
      <c r="A50" s="9">
        <v>41</v>
      </c>
      <c r="B50" s="50"/>
      <c r="C50" s="34" t="str">
        <f t="shared" si="2"/>
        <v/>
      </c>
      <c r="D50" s="60" t="str">
        <f t="shared" si="1"/>
        <v/>
      </c>
      <c r="E50" s="61" t="str">
        <f t="shared" si="3"/>
        <v/>
      </c>
      <c r="F50" s="36" t="str">
        <f t="shared" si="4"/>
        <v/>
      </c>
      <c r="G50" s="36" t="str">
        <f t="shared" si="0"/>
        <v/>
      </c>
      <c r="I50" s="15"/>
    </row>
    <row r="51" spans="1:9" x14ac:dyDescent="0.2">
      <c r="A51" s="9">
        <v>42</v>
      </c>
      <c r="B51" s="50"/>
      <c r="C51" s="34" t="str">
        <f t="shared" si="2"/>
        <v/>
      </c>
      <c r="D51" s="60" t="str">
        <f t="shared" si="1"/>
        <v/>
      </c>
      <c r="E51" s="61" t="str">
        <f t="shared" si="3"/>
        <v/>
      </c>
      <c r="F51" s="36" t="str">
        <f t="shared" si="4"/>
        <v/>
      </c>
      <c r="G51" s="36" t="str">
        <f t="shared" si="0"/>
        <v/>
      </c>
    </row>
    <row r="52" spans="1:9" x14ac:dyDescent="0.2">
      <c r="A52" s="9">
        <v>43</v>
      </c>
      <c r="B52" s="50"/>
      <c r="C52" s="34" t="str">
        <f t="shared" si="2"/>
        <v/>
      </c>
      <c r="D52" s="60" t="str">
        <f t="shared" si="1"/>
        <v/>
      </c>
      <c r="E52" s="61" t="str">
        <f t="shared" si="3"/>
        <v/>
      </c>
      <c r="F52" s="36" t="str">
        <f t="shared" si="4"/>
        <v/>
      </c>
      <c r="G52" s="36" t="str">
        <f t="shared" si="0"/>
        <v/>
      </c>
    </row>
    <row r="53" spans="1:9" x14ac:dyDescent="0.2">
      <c r="A53" s="9">
        <v>44</v>
      </c>
      <c r="B53" s="50"/>
      <c r="C53" s="34" t="str">
        <f t="shared" si="2"/>
        <v/>
      </c>
      <c r="D53" s="60" t="str">
        <f t="shared" si="1"/>
        <v/>
      </c>
      <c r="E53" s="61" t="str">
        <f t="shared" si="3"/>
        <v/>
      </c>
      <c r="F53" s="36" t="str">
        <f t="shared" si="4"/>
        <v/>
      </c>
      <c r="G53" s="36" t="str">
        <f t="shared" si="0"/>
        <v/>
      </c>
    </row>
    <row r="54" spans="1:9" x14ac:dyDescent="0.2">
      <c r="A54" s="9">
        <v>45</v>
      </c>
      <c r="B54" s="50"/>
      <c r="C54" s="34" t="str">
        <f t="shared" si="2"/>
        <v/>
      </c>
      <c r="D54" s="60" t="str">
        <f t="shared" si="1"/>
        <v/>
      </c>
      <c r="E54" s="61" t="str">
        <f t="shared" si="3"/>
        <v/>
      </c>
      <c r="F54" s="36" t="str">
        <f t="shared" si="4"/>
        <v/>
      </c>
      <c r="G54" s="36" t="str">
        <f t="shared" si="0"/>
        <v/>
      </c>
    </row>
    <row r="55" spans="1:9" x14ac:dyDescent="0.2">
      <c r="A55" s="9">
        <v>46</v>
      </c>
      <c r="B55" s="50"/>
      <c r="C55" s="34" t="str">
        <f t="shared" si="2"/>
        <v/>
      </c>
      <c r="D55" s="60" t="str">
        <f t="shared" si="1"/>
        <v/>
      </c>
      <c r="E55" s="61" t="str">
        <f t="shared" si="3"/>
        <v/>
      </c>
      <c r="F55" s="36" t="str">
        <f t="shared" si="4"/>
        <v/>
      </c>
      <c r="G55" s="36" t="str">
        <f t="shared" si="0"/>
        <v/>
      </c>
    </row>
    <row r="56" spans="1:9" x14ac:dyDescent="0.2">
      <c r="A56" s="9">
        <v>47</v>
      </c>
      <c r="B56" s="50"/>
      <c r="C56" s="34" t="str">
        <f t="shared" si="2"/>
        <v/>
      </c>
      <c r="D56" s="60" t="str">
        <f t="shared" si="1"/>
        <v/>
      </c>
      <c r="E56" s="61" t="str">
        <f t="shared" si="3"/>
        <v/>
      </c>
      <c r="F56" s="36" t="str">
        <f t="shared" si="4"/>
        <v/>
      </c>
      <c r="G56" s="36" t="str">
        <f t="shared" si="0"/>
        <v/>
      </c>
    </row>
    <row r="57" spans="1:9" x14ac:dyDescent="0.2">
      <c r="A57" s="9">
        <v>48</v>
      </c>
      <c r="B57" s="50"/>
      <c r="C57" s="34" t="str">
        <f t="shared" si="2"/>
        <v/>
      </c>
      <c r="D57" s="60" t="str">
        <f t="shared" si="1"/>
        <v/>
      </c>
      <c r="E57" s="61" t="str">
        <f t="shared" si="3"/>
        <v/>
      </c>
      <c r="F57" s="36" t="str">
        <f t="shared" si="4"/>
        <v/>
      </c>
      <c r="G57" s="36" t="str">
        <f t="shared" si="0"/>
        <v/>
      </c>
    </row>
    <row r="58" spans="1:9" x14ac:dyDescent="0.2">
      <c r="A58" s="9">
        <v>49</v>
      </c>
      <c r="B58" s="50"/>
      <c r="C58" s="34" t="str">
        <f t="shared" si="2"/>
        <v/>
      </c>
      <c r="D58" s="60" t="str">
        <f t="shared" si="1"/>
        <v/>
      </c>
      <c r="E58" s="61" t="str">
        <f t="shared" si="3"/>
        <v/>
      </c>
      <c r="F58" s="36" t="str">
        <f t="shared" si="4"/>
        <v/>
      </c>
      <c r="G58" s="36" t="str">
        <f t="shared" si="0"/>
        <v/>
      </c>
    </row>
    <row r="59" spans="1:9" x14ac:dyDescent="0.2">
      <c r="A59" s="9">
        <v>50</v>
      </c>
      <c r="B59" s="50"/>
      <c r="C59" s="34" t="str">
        <f t="shared" si="2"/>
        <v/>
      </c>
      <c r="D59" s="60" t="str">
        <f t="shared" si="1"/>
        <v/>
      </c>
      <c r="E59" s="61" t="str">
        <f t="shared" si="3"/>
        <v/>
      </c>
      <c r="F59" s="36" t="str">
        <f t="shared" si="4"/>
        <v/>
      </c>
      <c r="G59" s="36" t="str">
        <f t="shared" si="0"/>
        <v/>
      </c>
    </row>
    <row r="60" spans="1:9" x14ac:dyDescent="0.2">
      <c r="A60" s="9">
        <v>51</v>
      </c>
      <c r="B60" s="50"/>
      <c r="C60" s="34" t="str">
        <f t="shared" si="2"/>
        <v/>
      </c>
      <c r="D60" s="60" t="str">
        <f t="shared" si="1"/>
        <v/>
      </c>
      <c r="E60" s="61" t="str">
        <f t="shared" si="3"/>
        <v/>
      </c>
      <c r="F60" s="36" t="str">
        <f t="shared" si="4"/>
        <v/>
      </c>
      <c r="G60" s="36" t="str">
        <f t="shared" si="0"/>
        <v/>
      </c>
    </row>
    <row r="61" spans="1:9" x14ac:dyDescent="0.2">
      <c r="A61" s="9">
        <v>52</v>
      </c>
      <c r="B61" s="50"/>
      <c r="C61" s="34" t="str">
        <f t="shared" si="2"/>
        <v/>
      </c>
      <c r="D61" s="60" t="str">
        <f t="shared" si="1"/>
        <v/>
      </c>
      <c r="E61" s="61" t="str">
        <f t="shared" si="3"/>
        <v/>
      </c>
      <c r="F61" s="36" t="str">
        <f t="shared" si="4"/>
        <v/>
      </c>
      <c r="G61" s="36" t="str">
        <f t="shared" si="0"/>
        <v/>
      </c>
    </row>
    <row r="62" spans="1:9" x14ac:dyDescent="0.2">
      <c r="A62" s="9">
        <v>53</v>
      </c>
      <c r="B62" s="50"/>
      <c r="C62" s="34" t="str">
        <f t="shared" si="2"/>
        <v/>
      </c>
      <c r="D62" s="60" t="str">
        <f t="shared" si="1"/>
        <v/>
      </c>
      <c r="E62" s="61" t="str">
        <f t="shared" si="3"/>
        <v/>
      </c>
      <c r="F62" s="36" t="str">
        <f t="shared" si="4"/>
        <v/>
      </c>
      <c r="G62" s="36" t="str">
        <f t="shared" si="0"/>
        <v/>
      </c>
    </row>
    <row r="63" spans="1:9" x14ac:dyDescent="0.2">
      <c r="A63" s="9">
        <v>54</v>
      </c>
      <c r="B63" s="50"/>
      <c r="C63" s="34" t="str">
        <f t="shared" si="2"/>
        <v/>
      </c>
      <c r="D63" s="60" t="str">
        <f t="shared" si="1"/>
        <v/>
      </c>
      <c r="E63" s="61" t="str">
        <f t="shared" si="3"/>
        <v/>
      </c>
      <c r="F63" s="36" t="str">
        <f t="shared" si="4"/>
        <v/>
      </c>
      <c r="G63" s="36" t="str">
        <f t="shared" si="0"/>
        <v/>
      </c>
    </row>
    <row r="64" spans="1:9" x14ac:dyDescent="0.2">
      <c r="A64" s="9">
        <v>55</v>
      </c>
      <c r="B64" s="50"/>
      <c r="C64" s="34" t="str">
        <f t="shared" si="2"/>
        <v/>
      </c>
      <c r="D64" s="60" t="str">
        <f t="shared" si="1"/>
        <v/>
      </c>
      <c r="E64" s="61" t="str">
        <f t="shared" si="3"/>
        <v/>
      </c>
      <c r="F64" s="36" t="str">
        <f t="shared" si="4"/>
        <v/>
      </c>
      <c r="G64" s="36" t="str">
        <f t="shared" si="0"/>
        <v/>
      </c>
    </row>
    <row r="65" spans="1:8" x14ac:dyDescent="0.2">
      <c r="A65" s="9">
        <v>56</v>
      </c>
      <c r="B65" s="50"/>
      <c r="C65" s="34" t="str">
        <f t="shared" si="2"/>
        <v/>
      </c>
      <c r="D65" s="60" t="str">
        <f t="shared" si="1"/>
        <v/>
      </c>
      <c r="E65" s="61" t="str">
        <f t="shared" si="3"/>
        <v/>
      </c>
      <c r="F65" s="36" t="str">
        <f t="shared" si="4"/>
        <v/>
      </c>
      <c r="G65" s="36" t="str">
        <f t="shared" si="0"/>
        <v/>
      </c>
    </row>
    <row r="66" spans="1:8" x14ac:dyDescent="0.2">
      <c r="A66" s="9">
        <v>57</v>
      </c>
      <c r="B66" s="50"/>
      <c r="C66" s="34" t="str">
        <f t="shared" si="2"/>
        <v/>
      </c>
      <c r="D66" s="60" t="str">
        <f t="shared" si="1"/>
        <v/>
      </c>
      <c r="E66" s="61" t="str">
        <f t="shared" si="3"/>
        <v/>
      </c>
      <c r="F66" s="36" t="str">
        <f t="shared" si="4"/>
        <v/>
      </c>
      <c r="G66" s="36" t="str">
        <f t="shared" si="0"/>
        <v/>
      </c>
    </row>
    <row r="67" spans="1:8" x14ac:dyDescent="0.2">
      <c r="A67" s="9">
        <v>58</v>
      </c>
      <c r="B67" s="50"/>
      <c r="C67" s="34" t="str">
        <f t="shared" si="2"/>
        <v/>
      </c>
      <c r="D67" s="60" t="str">
        <f t="shared" si="1"/>
        <v/>
      </c>
      <c r="E67" s="61" t="str">
        <f t="shared" si="3"/>
        <v/>
      </c>
      <c r="F67" s="36" t="str">
        <f t="shared" si="4"/>
        <v/>
      </c>
      <c r="G67" s="36" t="str">
        <f t="shared" si="0"/>
        <v/>
      </c>
    </row>
    <row r="68" spans="1:8" x14ac:dyDescent="0.2">
      <c r="A68" s="9">
        <v>59</v>
      </c>
      <c r="B68" s="50"/>
      <c r="C68" s="34" t="str">
        <f t="shared" si="2"/>
        <v/>
      </c>
      <c r="D68" s="60" t="str">
        <f t="shared" si="1"/>
        <v/>
      </c>
      <c r="E68" s="61" t="str">
        <f t="shared" si="3"/>
        <v/>
      </c>
      <c r="F68" s="36" t="str">
        <f t="shared" si="4"/>
        <v/>
      </c>
      <c r="G68" s="36" t="str">
        <f t="shared" si="0"/>
        <v/>
      </c>
    </row>
    <row r="69" spans="1:8" ht="13.5" thickBot="1" x14ac:dyDescent="0.25">
      <c r="A69" s="17">
        <v>60</v>
      </c>
      <c r="B69" s="51"/>
      <c r="C69" s="41" t="str">
        <f t="shared" si="2"/>
        <v/>
      </c>
      <c r="D69" s="62" t="str">
        <f t="shared" si="1"/>
        <v/>
      </c>
      <c r="E69" s="63" t="str">
        <f t="shared" si="3"/>
        <v/>
      </c>
      <c r="F69" s="42" t="str">
        <f t="shared" si="4"/>
        <v/>
      </c>
      <c r="G69" s="43" t="str">
        <f t="shared" si="0"/>
        <v/>
      </c>
    </row>
    <row r="70" spans="1:8" ht="13.5" thickTop="1" x14ac:dyDescent="0.2"/>
    <row r="73" spans="1:8" x14ac:dyDescent="0.2">
      <c r="A73" s="65" t="s">
        <v>29</v>
      </c>
    </row>
    <row r="75" spans="1:8" x14ac:dyDescent="0.2">
      <c r="A75" s="65" t="s">
        <v>30</v>
      </c>
      <c r="E75" s="26">
        <f>ROUND(COUNT(B10:B69)/4,0)</f>
        <v>0</v>
      </c>
    </row>
    <row r="77" spans="1:8" x14ac:dyDescent="0.2">
      <c r="D77" s="49"/>
      <c r="E77" s="28" t="s">
        <v>2</v>
      </c>
      <c r="F77" s="49"/>
      <c r="G77" s="49"/>
      <c r="H77" s="49"/>
    </row>
    <row r="78" spans="1:8" x14ac:dyDescent="0.2">
      <c r="A78" s="49" t="s">
        <v>23</v>
      </c>
      <c r="B78" s="49" t="s">
        <v>24</v>
      </c>
      <c r="D78" s="49" t="s">
        <v>23</v>
      </c>
      <c r="E78" s="28">
        <v>1</v>
      </c>
      <c r="F78" s="49">
        <v>2</v>
      </c>
      <c r="G78" s="49">
        <v>3</v>
      </c>
      <c r="H78" s="49">
        <v>4</v>
      </c>
    </row>
    <row r="79" spans="1:8" x14ac:dyDescent="0.2">
      <c r="A79" s="49">
        <v>1</v>
      </c>
      <c r="B79" s="49">
        <f>IF(($E$75+1)&gt;A79,AVERAGE(B10:B13),0)</f>
        <v>0</v>
      </c>
      <c r="D79" s="49">
        <v>1</v>
      </c>
      <c r="E79" s="28">
        <f>IF(B79&lt;&gt;0,B10/B79,0)</f>
        <v>0</v>
      </c>
      <c r="F79" s="28">
        <f>IF(B79&lt;&gt;0,B11/B79,0)</f>
        <v>0</v>
      </c>
      <c r="G79" s="28">
        <f>IF(B79&lt;&gt;0,B12/B79,0)</f>
        <v>0</v>
      </c>
      <c r="H79" s="28">
        <f>IF(B79&lt;&gt;0,B13/B79,0)</f>
        <v>0</v>
      </c>
    </row>
    <row r="80" spans="1:8" x14ac:dyDescent="0.2">
      <c r="A80" s="49">
        <v>2</v>
      </c>
      <c r="B80" s="49">
        <f>IF(($E$75+1)&gt;A80,AVERAGE(B14:B17),0)</f>
        <v>0</v>
      </c>
      <c r="D80" s="49">
        <v>2</v>
      </c>
      <c r="E80" s="28">
        <f>IF(B80&lt;&gt;0,B14/B80,0)</f>
        <v>0</v>
      </c>
      <c r="F80" s="28">
        <f>IF(B80&lt;&gt;0,B15/B80,0)</f>
        <v>0</v>
      </c>
      <c r="G80" s="28">
        <f>IF(B80&lt;&gt;0,B16/B80,0)</f>
        <v>0</v>
      </c>
      <c r="H80" s="28">
        <f>IF(B80&lt;&gt;0,B17/B80,0)</f>
        <v>0</v>
      </c>
    </row>
    <row r="81" spans="1:8" x14ac:dyDescent="0.2">
      <c r="A81" s="49">
        <v>3</v>
      </c>
      <c r="B81" s="49">
        <f>IF(($E$75+1)&gt;A81,AVERAGE(B18:B21),0)</f>
        <v>0</v>
      </c>
      <c r="D81" s="49">
        <v>3</v>
      </c>
      <c r="E81" s="28">
        <f>IF(B81&lt;&gt;0,B18/B81,0)</f>
        <v>0</v>
      </c>
      <c r="F81" s="28">
        <f>IF(B81&lt;&gt;0,B19/B81,0)</f>
        <v>0</v>
      </c>
      <c r="G81" s="28">
        <f>IF(B81&lt;&gt;0,B20/B81,0)</f>
        <v>0</v>
      </c>
      <c r="H81" s="28">
        <f>IF(B81&lt;&gt;0,B21/B81,0)</f>
        <v>0</v>
      </c>
    </row>
    <row r="82" spans="1:8" x14ac:dyDescent="0.2">
      <c r="A82" s="49">
        <v>4</v>
      </c>
      <c r="B82" s="49">
        <f>IF(($E$75+1)&gt;A82,AVERAGE(B22:B25),0)</f>
        <v>0</v>
      </c>
      <c r="D82" s="49">
        <v>4</v>
      </c>
      <c r="E82" s="28">
        <f>IF(B82&lt;&gt;0,B22/B82,0)</f>
        <v>0</v>
      </c>
      <c r="F82" s="28">
        <f>IF(B82&lt;&gt;0,B23/B82,0)</f>
        <v>0</v>
      </c>
      <c r="G82" s="28">
        <f>IF(B82&lt;&gt;0,B24/B82,0)</f>
        <v>0</v>
      </c>
      <c r="H82" s="28">
        <f>IF(B82&lt;&gt;0,B25/B82,0)</f>
        <v>0</v>
      </c>
    </row>
    <row r="83" spans="1:8" x14ac:dyDescent="0.2">
      <c r="A83" s="49">
        <v>5</v>
      </c>
      <c r="B83" s="49">
        <f>IF(($E$75+1)&gt;A83,AVERAGE(B26:B29),0)</f>
        <v>0</v>
      </c>
      <c r="D83" s="49">
        <v>5</v>
      </c>
      <c r="E83" s="28">
        <f>IF(B83&lt;&gt;0,B26/B83,0)</f>
        <v>0</v>
      </c>
      <c r="F83" s="28">
        <f>IF(B83&lt;&gt;0,B27/B83,0)</f>
        <v>0</v>
      </c>
      <c r="G83" s="28">
        <f>IF(B83&lt;&gt;0,B28/B83,0)</f>
        <v>0</v>
      </c>
      <c r="H83" s="28">
        <f>IF(B83&lt;&gt;0,B29/B83,0)</f>
        <v>0</v>
      </c>
    </row>
    <row r="84" spans="1:8" x14ac:dyDescent="0.2">
      <c r="A84" s="49">
        <v>6</v>
      </c>
      <c r="B84" s="49">
        <f>IF(($E$75+1)&gt;A84,AVERAGE(B30:B33),0)</f>
        <v>0</v>
      </c>
      <c r="D84" s="49">
        <v>6</v>
      </c>
      <c r="E84" s="28">
        <f>IF(B84&lt;&gt;0,B30/B84,0)</f>
        <v>0</v>
      </c>
      <c r="F84" s="28">
        <f>IF(B84&lt;&gt;0,B31/B84,0)</f>
        <v>0</v>
      </c>
      <c r="G84" s="28">
        <f>IF(B84&lt;&gt;0,B32/B84,0)</f>
        <v>0</v>
      </c>
      <c r="H84" s="28">
        <f>IF(B84&lt;&gt;0,B33/B84,0)</f>
        <v>0</v>
      </c>
    </row>
    <row r="85" spans="1:8" x14ac:dyDescent="0.2">
      <c r="A85" s="49">
        <v>7</v>
      </c>
      <c r="B85" s="49">
        <f>IF(($E$75+1)&gt;A85,AVERAGE(B34:B37),0)</f>
        <v>0</v>
      </c>
      <c r="D85" s="49">
        <v>7</v>
      </c>
      <c r="E85" s="28">
        <f>IF(B85&lt;&gt;0,B34/B85,0)</f>
        <v>0</v>
      </c>
      <c r="F85" s="28">
        <f>IF(B85&lt;&gt;0,B35/B85,0)</f>
        <v>0</v>
      </c>
      <c r="G85" s="28">
        <f>IF(B85&lt;&gt;0,B36/B85,0)</f>
        <v>0</v>
      </c>
      <c r="H85" s="28">
        <f>IF(B85&lt;&gt;0,B37/B85,0)</f>
        <v>0</v>
      </c>
    </row>
    <row r="86" spans="1:8" x14ac:dyDescent="0.2">
      <c r="A86" s="49">
        <v>8</v>
      </c>
      <c r="B86" s="49">
        <f>IF(($E$75+1)&gt;A86,AVERAGE(B38:B41),0)</f>
        <v>0</v>
      </c>
      <c r="D86" s="49">
        <v>8</v>
      </c>
      <c r="E86" s="28">
        <f>IF(B86&lt;&gt;0,B38/B86,0)</f>
        <v>0</v>
      </c>
      <c r="F86" s="28">
        <f>IF(B86&lt;&gt;0,B39/B86,0)</f>
        <v>0</v>
      </c>
      <c r="G86" s="28">
        <f>IF(B86&lt;&gt;0,B40/B86,0)</f>
        <v>0</v>
      </c>
      <c r="H86" s="28">
        <f>IF(B86&lt;&gt;0,B41/B86,0)</f>
        <v>0</v>
      </c>
    </row>
    <row r="87" spans="1:8" x14ac:dyDescent="0.2">
      <c r="A87" s="49">
        <v>9</v>
      </c>
      <c r="B87" s="49">
        <f>IF(($E$75+1)&gt;A87,AVERAGE(B42:B45),0)</f>
        <v>0</v>
      </c>
      <c r="D87" s="49">
        <v>9</v>
      </c>
      <c r="E87" s="28">
        <f>IF(B87&lt;&gt;0,B42/B87,0)</f>
        <v>0</v>
      </c>
      <c r="F87" s="28">
        <f>IF(B87&lt;&gt;0,B43/B87,0)</f>
        <v>0</v>
      </c>
      <c r="G87" s="28">
        <f>IF(B87&lt;&gt;0,B44/B87,0)</f>
        <v>0</v>
      </c>
      <c r="H87" s="28">
        <f>IF(B87&lt;&gt;0,B45/B87,0)</f>
        <v>0</v>
      </c>
    </row>
    <row r="88" spans="1:8" x14ac:dyDescent="0.2">
      <c r="A88" s="49">
        <v>10</v>
      </c>
      <c r="B88" s="49">
        <f>IF(($E$75+1)&gt;A88,AVERAGE(B46:B49),0)</f>
        <v>0</v>
      </c>
      <c r="D88" s="49">
        <v>10</v>
      </c>
      <c r="E88" s="28">
        <f>IF(B88&lt;&gt;0,B46/B88,0)</f>
        <v>0</v>
      </c>
      <c r="F88" s="28">
        <f>IF(B88&lt;&gt;0,B47/B88,0)</f>
        <v>0</v>
      </c>
      <c r="G88" s="28">
        <f>IF(B88&lt;&gt;0,B48/B88,0)</f>
        <v>0</v>
      </c>
      <c r="H88" s="28">
        <f>IF(B88&lt;&gt;0,B49/B88,0)</f>
        <v>0</v>
      </c>
    </row>
    <row r="89" spans="1:8" x14ac:dyDescent="0.2">
      <c r="A89" s="49">
        <v>11</v>
      </c>
      <c r="B89" s="49">
        <f>IF(($E$75+1)&gt;A89,AVERAGE(B50:B53),0)</f>
        <v>0</v>
      </c>
      <c r="D89" s="49">
        <v>11</v>
      </c>
      <c r="E89" s="28">
        <f>IF(B89&lt;&gt;0,B50/B89,0)</f>
        <v>0</v>
      </c>
      <c r="F89" s="28">
        <f>IF(B89&lt;&gt;0,B51/B89,0)</f>
        <v>0</v>
      </c>
      <c r="G89" s="28">
        <f>IF(B89&lt;&gt;0,B52/B89,0)</f>
        <v>0</v>
      </c>
      <c r="H89" s="28">
        <f>IF(B89&lt;&gt;0,B53/B89,0)</f>
        <v>0</v>
      </c>
    </row>
    <row r="90" spans="1:8" x14ac:dyDescent="0.2">
      <c r="A90" s="49">
        <v>12</v>
      </c>
      <c r="B90" s="49">
        <f>IF(($E$75+1)&gt;A90,AVERAGE(B54:B57),0)</f>
        <v>0</v>
      </c>
      <c r="D90" s="49">
        <v>12</v>
      </c>
      <c r="E90" s="28">
        <f>IF(B90&lt;&gt;0,B54/B90,0)</f>
        <v>0</v>
      </c>
      <c r="F90" s="28">
        <f>IF(B90&lt;&gt;0,B55/B90,0)</f>
        <v>0</v>
      </c>
      <c r="G90" s="28">
        <f>IF(B90&lt;&gt;0,B56/B90,0)</f>
        <v>0</v>
      </c>
      <c r="H90" s="28">
        <f>IF(B90&lt;&gt;0,B57/B90,0)</f>
        <v>0</v>
      </c>
    </row>
    <row r="91" spans="1:8" x14ac:dyDescent="0.2">
      <c r="A91" s="49">
        <v>13</v>
      </c>
      <c r="B91" s="49">
        <f>IF(($E$75+1)&gt;A91,AVERAGE(B58:B61),0)</f>
        <v>0</v>
      </c>
      <c r="D91" s="49">
        <v>13</v>
      </c>
      <c r="E91" s="28">
        <f>IF(B91&lt;&gt;0,B58/B91,0)</f>
        <v>0</v>
      </c>
      <c r="F91" s="28">
        <f>IF(B91&lt;&gt;0,B59/B91,0)</f>
        <v>0</v>
      </c>
      <c r="G91" s="28">
        <f>IF(B91&lt;&gt;0,B60/B91,0)</f>
        <v>0</v>
      </c>
      <c r="H91" s="28">
        <f>IF(B91&lt;&gt;0,B61/B91,0)</f>
        <v>0</v>
      </c>
    </row>
    <row r="92" spans="1:8" x14ac:dyDescent="0.2">
      <c r="A92" s="49">
        <v>14</v>
      </c>
      <c r="B92" s="49">
        <f>IF(($E$75+1)&gt;A92,AVERAGE(B62:B65),0)</f>
        <v>0</v>
      </c>
      <c r="D92" s="49">
        <v>14</v>
      </c>
      <c r="E92" s="28">
        <f>IF(B92&lt;&gt;0,B62/B92,0)</f>
        <v>0</v>
      </c>
      <c r="F92" s="28">
        <f>IF(B92&lt;&gt;0,B62/B92,0)</f>
        <v>0</v>
      </c>
      <c r="G92" s="28">
        <f>IF(B92&lt;&gt;0,B64/B92,0)</f>
        <v>0</v>
      </c>
      <c r="H92" s="28">
        <f>IF(B92&lt;&gt;0,B65/B92,0)</f>
        <v>0</v>
      </c>
    </row>
    <row r="93" spans="1:8" x14ac:dyDescent="0.2">
      <c r="A93" s="49">
        <v>15</v>
      </c>
      <c r="B93" s="49">
        <f>IF(($E$75+1)&gt;A93,AVERAGE(B66:B69),0)</f>
        <v>0</v>
      </c>
      <c r="D93" s="49">
        <v>15</v>
      </c>
      <c r="E93" s="28">
        <f>IF(B93&lt;&gt;0,B66/B93,0)</f>
        <v>0</v>
      </c>
      <c r="F93" s="28">
        <f>IF(B93&lt;&gt;0,B67/B93,0)</f>
        <v>0</v>
      </c>
      <c r="G93" s="28">
        <f>IF(B93&lt;&gt;0,B68/B93,0)</f>
        <v>0</v>
      </c>
      <c r="H93" s="28">
        <f>IF(B93&lt;&gt;0,B69/B93,0)</f>
        <v>0</v>
      </c>
    </row>
    <row r="94" spans="1:8" x14ac:dyDescent="0.2">
      <c r="A94" s="49"/>
      <c r="B94" s="49"/>
    </row>
    <row r="96" spans="1:8" x14ac:dyDescent="0.2">
      <c r="F96" s="26"/>
      <c r="G96" s="26"/>
      <c r="H96" s="26"/>
    </row>
  </sheetData>
  <sheetProtection sheet="1" objects="1" scenarios="1"/>
  <phoneticPr fontId="2"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Equation.3" shapeId="28684" r:id="rId4">
          <objectPr defaultSize="0" autoPict="0" r:id="rId5">
            <anchor moveWithCells="1">
              <from>
                <xdr:col>8</xdr:col>
                <xdr:colOff>180975</xdr:colOff>
                <xdr:row>25</xdr:row>
                <xdr:rowOff>114300</xdr:rowOff>
              </from>
              <to>
                <xdr:col>13</xdr:col>
                <xdr:colOff>200025</xdr:colOff>
                <xdr:row>41</xdr:row>
                <xdr:rowOff>9525</xdr:rowOff>
              </to>
            </anchor>
          </objectPr>
        </oleObject>
      </mc:Choice>
      <mc:Fallback>
        <oleObject progId="Equation.3" shapeId="28684" r:id="rId4"/>
      </mc:Fallback>
    </mc:AlternateContent>
    <mc:AlternateContent xmlns:mc="http://schemas.openxmlformats.org/markup-compatibility/2006">
      <mc:Choice Requires="x14">
        <oleObject progId="Equation.3" shapeId="28686" r:id="rId6">
          <objectPr defaultSize="0" autoPict="0" r:id="rId7">
            <anchor moveWithCells="1">
              <from>
                <xdr:col>8</xdr:col>
                <xdr:colOff>733425</xdr:colOff>
                <xdr:row>41</xdr:row>
                <xdr:rowOff>28575</xdr:rowOff>
              </from>
              <to>
                <xdr:col>11</xdr:col>
                <xdr:colOff>295275</xdr:colOff>
                <xdr:row>49</xdr:row>
                <xdr:rowOff>9525</xdr:rowOff>
              </to>
            </anchor>
          </objectPr>
        </oleObject>
      </mc:Choice>
      <mc:Fallback>
        <oleObject progId="Equation.3" shapeId="28686" r:id="rId6"/>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N70"/>
  <sheetViews>
    <sheetView tabSelected="1" zoomScale="150" zoomScaleNormal="150" workbookViewId="0">
      <selection activeCell="P36" sqref="P36"/>
    </sheetView>
  </sheetViews>
  <sheetFormatPr defaultRowHeight="12.75" x14ac:dyDescent="0.2"/>
  <cols>
    <col min="1" max="1" width="10.28515625" style="2" customWidth="1"/>
    <col min="2" max="2" width="13.42578125" style="2" customWidth="1"/>
    <col min="3" max="3" width="10" style="2" customWidth="1"/>
    <col min="4" max="4" width="9.140625" style="2"/>
    <col min="5" max="5" width="10.42578125" style="2" customWidth="1"/>
    <col min="6" max="6" width="10.140625" style="2" bestFit="1" customWidth="1"/>
    <col min="7" max="10" width="9.140625" style="2"/>
    <col min="11" max="11" width="9.5703125" style="2" bestFit="1" customWidth="1"/>
    <col min="12" max="16384" width="9.140625" style="2"/>
  </cols>
  <sheetData>
    <row r="1" spans="1:5" x14ac:dyDescent="0.2">
      <c r="A1" s="1" t="s">
        <v>16</v>
      </c>
    </row>
    <row r="3" spans="1:5" ht="13.5" thickBot="1" x14ac:dyDescent="0.25">
      <c r="B3" s="21" t="s">
        <v>25</v>
      </c>
      <c r="C3" s="21" t="s">
        <v>26</v>
      </c>
      <c r="D3" s="21"/>
    </row>
    <row r="4" spans="1:5" ht="14.25" thickTop="1" thickBot="1" x14ac:dyDescent="0.25">
      <c r="A4" s="22"/>
      <c r="B4" s="44" t="e">
        <f>INTERCEPT(B10:B69,A10:A69)</f>
        <v>#DIV/0!</v>
      </c>
      <c r="C4" s="44" t="e">
        <f>SLOPE(B10:B69,A10:A69)</f>
        <v>#DIV/0!</v>
      </c>
      <c r="D4" s="45"/>
      <c r="E4" s="22"/>
    </row>
    <row r="5" spans="1:5" ht="14.25" thickTop="1" thickBot="1" x14ac:dyDescent="0.25"/>
    <row r="6" spans="1:5" ht="13.5" thickTop="1" x14ac:dyDescent="0.2">
      <c r="A6" s="3" t="s">
        <v>6</v>
      </c>
      <c r="B6" s="4" t="e">
        <f>SUM(D10:D69)/COUNT(D10:D69)</f>
        <v>#DIV/0!</v>
      </c>
    </row>
    <row r="7" spans="1:5" ht="13.5" thickBot="1" x14ac:dyDescent="0.25">
      <c r="A7" s="3" t="s">
        <v>7</v>
      </c>
      <c r="B7" s="5">
        <f>SUMSQ(D10:D69)/(COUNT(D10:D69)-1)</f>
        <v>0</v>
      </c>
    </row>
    <row r="8" spans="1:5" ht="14.25" thickTop="1" thickBot="1" x14ac:dyDescent="0.25"/>
    <row r="9" spans="1:5" ht="14.25" thickTop="1" thickBot="1" x14ac:dyDescent="0.25">
      <c r="A9" s="6" t="s">
        <v>2</v>
      </c>
      <c r="B9" s="7" t="s">
        <v>3</v>
      </c>
      <c r="C9" s="7" t="s">
        <v>4</v>
      </c>
      <c r="D9" s="8" t="s">
        <v>5</v>
      </c>
      <c r="E9"/>
    </row>
    <row r="10" spans="1:5" ht="13.5" thickTop="1" x14ac:dyDescent="0.2">
      <c r="A10" s="9">
        <v>1</v>
      </c>
      <c r="B10" s="50"/>
      <c r="C10" s="10" t="str">
        <f>IF((B10&lt;&gt;"")*AND(B11&lt;&gt;""),B$4+$C$4*A10,"")</f>
        <v/>
      </c>
      <c r="D10" s="11"/>
      <c r="E10"/>
    </row>
    <row r="11" spans="1:5" x14ac:dyDescent="0.2">
      <c r="A11" s="9">
        <v>2</v>
      </c>
      <c r="B11" s="50"/>
      <c r="C11" s="12" t="str">
        <f>IF((B10&lt;&gt;"")*AND(B11&lt;&gt;""),B$4+$C$4*A11,"")</f>
        <v/>
      </c>
      <c r="D11" s="13"/>
      <c r="E11"/>
    </row>
    <row r="12" spans="1:5" x14ac:dyDescent="0.2">
      <c r="A12" s="9">
        <v>3</v>
      </c>
      <c r="B12" s="50"/>
      <c r="C12" s="12" t="str">
        <f>IF(B11&lt;&gt;"",B$4+$C$4*A12,"")</f>
        <v/>
      </c>
      <c r="D12" s="13"/>
      <c r="E12"/>
    </row>
    <row r="13" spans="1:5" x14ac:dyDescent="0.2">
      <c r="A13" s="9">
        <v>4</v>
      </c>
      <c r="B13" s="50"/>
      <c r="C13" s="12" t="str">
        <f>IF(C12&lt;&gt;"",B$4+$C$4*A13,"")</f>
        <v/>
      </c>
      <c r="D13" s="13" t="str">
        <f t="shared" ref="D13:D69" si="0">IF((C13&lt;&gt;"")*AND(B13&lt;&gt;""),ABS(B13-C13),"")</f>
        <v/>
      </c>
      <c r="E13"/>
    </row>
    <row r="14" spans="1:5" x14ac:dyDescent="0.2">
      <c r="A14" s="9">
        <v>5</v>
      </c>
      <c r="B14" s="50"/>
      <c r="C14" s="12" t="str">
        <f t="shared" ref="C14:C69" si="1">IF(C13&lt;&gt;"",B$4+$C$4*A14,"")</f>
        <v/>
      </c>
      <c r="D14" s="13" t="str">
        <f t="shared" si="0"/>
        <v/>
      </c>
      <c r="E14"/>
    </row>
    <row r="15" spans="1:5" x14ac:dyDescent="0.2">
      <c r="A15" s="9">
        <v>6</v>
      </c>
      <c r="B15" s="50"/>
      <c r="C15" s="12" t="str">
        <f t="shared" si="1"/>
        <v/>
      </c>
      <c r="D15" s="13" t="str">
        <f t="shared" si="0"/>
        <v/>
      </c>
      <c r="E15"/>
    </row>
    <row r="16" spans="1:5" x14ac:dyDescent="0.2">
      <c r="A16" s="9">
        <v>7</v>
      </c>
      <c r="B16" s="50"/>
      <c r="C16" s="12" t="str">
        <f t="shared" si="1"/>
        <v/>
      </c>
      <c r="D16" s="13" t="str">
        <f t="shared" si="0"/>
        <v/>
      </c>
      <c r="E16"/>
    </row>
    <row r="17" spans="1:14" x14ac:dyDescent="0.2">
      <c r="A17" s="9">
        <v>8</v>
      </c>
      <c r="B17" s="50"/>
      <c r="C17" s="12" t="str">
        <f t="shared" si="1"/>
        <v/>
      </c>
      <c r="D17" s="13" t="str">
        <f t="shared" si="0"/>
        <v/>
      </c>
      <c r="E17"/>
    </row>
    <row r="18" spans="1:14" x14ac:dyDescent="0.2">
      <c r="A18" s="9">
        <v>9</v>
      </c>
      <c r="B18" s="50"/>
      <c r="C18" s="12" t="str">
        <f t="shared" si="1"/>
        <v/>
      </c>
      <c r="D18" s="13" t="str">
        <f t="shared" si="0"/>
        <v/>
      </c>
      <c r="E18"/>
    </row>
    <row r="19" spans="1:14" x14ac:dyDescent="0.2">
      <c r="A19" s="9">
        <v>10</v>
      </c>
      <c r="B19" s="50"/>
      <c r="C19" s="12" t="str">
        <f t="shared" si="1"/>
        <v/>
      </c>
      <c r="D19" s="13" t="str">
        <f t="shared" si="0"/>
        <v/>
      </c>
      <c r="E19"/>
    </row>
    <row r="20" spans="1:14" x14ac:dyDescent="0.2">
      <c r="A20" s="9">
        <v>11</v>
      </c>
      <c r="B20" s="50"/>
      <c r="C20" s="12" t="str">
        <f t="shared" si="1"/>
        <v/>
      </c>
      <c r="D20" s="13" t="str">
        <f t="shared" si="0"/>
        <v/>
      </c>
      <c r="E20"/>
    </row>
    <row r="21" spans="1:14" x14ac:dyDescent="0.2">
      <c r="A21" s="9">
        <v>12</v>
      </c>
      <c r="B21" s="50"/>
      <c r="C21" s="12" t="str">
        <f t="shared" si="1"/>
        <v/>
      </c>
      <c r="D21" s="13" t="str">
        <f t="shared" si="0"/>
        <v/>
      </c>
      <c r="E21"/>
    </row>
    <row r="22" spans="1:14" x14ac:dyDescent="0.2">
      <c r="A22" s="9">
        <v>13</v>
      </c>
      <c r="B22" s="50"/>
      <c r="C22" s="12" t="str">
        <f t="shared" si="1"/>
        <v/>
      </c>
      <c r="D22" s="13" t="str">
        <f t="shared" si="0"/>
        <v/>
      </c>
      <c r="E22"/>
    </row>
    <row r="23" spans="1:14" x14ac:dyDescent="0.2">
      <c r="A23" s="9">
        <v>14</v>
      </c>
      <c r="B23" s="50"/>
      <c r="C23" s="12" t="str">
        <f t="shared" si="1"/>
        <v/>
      </c>
      <c r="D23" s="13" t="str">
        <f t="shared" si="0"/>
        <v/>
      </c>
      <c r="E23"/>
    </row>
    <row r="24" spans="1:14" x14ac:dyDescent="0.2">
      <c r="A24" s="9">
        <v>15</v>
      </c>
      <c r="B24" s="50"/>
      <c r="C24" s="12" t="str">
        <f t="shared" si="1"/>
        <v/>
      </c>
      <c r="D24" s="13" t="str">
        <f t="shared" si="0"/>
        <v/>
      </c>
    </row>
    <row r="25" spans="1:14" x14ac:dyDescent="0.2">
      <c r="A25" s="9">
        <v>16</v>
      </c>
      <c r="B25" s="50"/>
      <c r="C25" s="12" t="str">
        <f t="shared" si="1"/>
        <v/>
      </c>
      <c r="D25" s="13" t="str">
        <f t="shared" si="0"/>
        <v/>
      </c>
    </row>
    <row r="26" spans="1:14" x14ac:dyDescent="0.2">
      <c r="A26" s="9">
        <v>17</v>
      </c>
      <c r="B26" s="50"/>
      <c r="C26" s="12" t="str">
        <f t="shared" si="1"/>
        <v/>
      </c>
      <c r="D26" s="13" t="str">
        <f t="shared" si="0"/>
        <v/>
      </c>
      <c r="E26" s="46"/>
      <c r="F26" s="47"/>
    </row>
    <row r="27" spans="1:14" x14ac:dyDescent="0.2">
      <c r="A27" s="9">
        <v>18</v>
      </c>
      <c r="B27" s="50"/>
      <c r="C27" s="12" t="str">
        <f t="shared" si="1"/>
        <v/>
      </c>
      <c r="D27" s="13" t="str">
        <f t="shared" si="0"/>
        <v/>
      </c>
      <c r="E27" s="48"/>
      <c r="F27" s="15"/>
      <c r="G27" s="14"/>
      <c r="H27" s="15"/>
      <c r="I27" s="15"/>
      <c r="J27" s="15"/>
      <c r="K27" s="15"/>
      <c r="L27" s="15"/>
      <c r="M27" s="15"/>
      <c r="N27"/>
    </row>
    <row r="28" spans="1:14" x14ac:dyDescent="0.2">
      <c r="A28" s="9">
        <v>19</v>
      </c>
      <c r="B28" s="50"/>
      <c r="C28" s="12" t="str">
        <f t="shared" si="1"/>
        <v/>
      </c>
      <c r="D28" s="13" t="str">
        <f t="shared" si="0"/>
        <v/>
      </c>
      <c r="F28" s="15"/>
      <c r="G28" s="14"/>
      <c r="H28" s="15"/>
      <c r="I28" s="15"/>
      <c r="J28" s="15"/>
      <c r="K28" s="15"/>
      <c r="L28" s="15"/>
      <c r="M28" s="15"/>
      <c r="N28" s="15"/>
    </row>
    <row r="29" spans="1:14" x14ac:dyDescent="0.2">
      <c r="A29" s="9">
        <v>20</v>
      </c>
      <c r="B29" s="50"/>
      <c r="C29" s="12" t="str">
        <f t="shared" si="1"/>
        <v/>
      </c>
      <c r="D29" s="13" t="str">
        <f t="shared" si="0"/>
        <v/>
      </c>
      <c r="F29" s="15"/>
      <c r="G29" s="14"/>
      <c r="H29" s="15"/>
      <c r="I29" s="15"/>
      <c r="J29" s="15"/>
      <c r="K29" s="15"/>
      <c r="L29" s="15"/>
      <c r="M29" s="15"/>
      <c r="N29" s="15"/>
    </row>
    <row r="30" spans="1:14" x14ac:dyDescent="0.2">
      <c r="A30" s="9">
        <v>21</v>
      </c>
      <c r="B30" s="50"/>
      <c r="C30" s="12" t="str">
        <f t="shared" si="1"/>
        <v/>
      </c>
      <c r="D30" s="13" t="str">
        <f t="shared" si="0"/>
        <v/>
      </c>
      <c r="F30" s="15"/>
      <c r="G30" s="14"/>
      <c r="H30" s="15"/>
      <c r="I30" s="15"/>
      <c r="J30" s="15"/>
      <c r="K30" s="15"/>
      <c r="L30" s="15"/>
      <c r="M30" s="15"/>
      <c r="N30" s="15"/>
    </row>
    <row r="31" spans="1:14" x14ac:dyDescent="0.2">
      <c r="A31" s="9">
        <v>22</v>
      </c>
      <c r="B31" s="50"/>
      <c r="C31" s="12" t="str">
        <f t="shared" si="1"/>
        <v/>
      </c>
      <c r="D31" s="13" t="str">
        <f t="shared" si="0"/>
        <v/>
      </c>
      <c r="F31" s="15"/>
      <c r="G31" s="14"/>
      <c r="H31" s="15"/>
      <c r="I31" s="15"/>
      <c r="J31" s="15"/>
      <c r="K31" s="15"/>
      <c r="L31" s="15"/>
      <c r="M31" s="15"/>
      <c r="N31" s="15"/>
    </row>
    <row r="32" spans="1:14" x14ac:dyDescent="0.2">
      <c r="A32" s="9">
        <v>23</v>
      </c>
      <c r="B32" s="50"/>
      <c r="C32" s="12" t="str">
        <f t="shared" si="1"/>
        <v/>
      </c>
      <c r="D32" s="13" t="str">
        <f t="shared" si="0"/>
        <v/>
      </c>
      <c r="F32" s="15"/>
      <c r="G32" s="14"/>
      <c r="H32" s="15"/>
      <c r="I32" s="15"/>
      <c r="J32" s="15"/>
      <c r="K32" s="15"/>
      <c r="L32" s="15"/>
      <c r="M32" s="15"/>
      <c r="N32" s="15"/>
    </row>
    <row r="33" spans="1:14" x14ac:dyDescent="0.2">
      <c r="A33" s="9">
        <v>24</v>
      </c>
      <c r="B33" s="50"/>
      <c r="C33" s="12" t="str">
        <f t="shared" si="1"/>
        <v/>
      </c>
      <c r="D33" s="13" t="str">
        <f t="shared" si="0"/>
        <v/>
      </c>
      <c r="F33" s="15"/>
      <c r="G33" s="14"/>
      <c r="H33" s="16"/>
      <c r="I33" s="15"/>
      <c r="J33" s="15"/>
      <c r="K33" s="15"/>
      <c r="L33" s="15"/>
      <c r="M33" s="15"/>
      <c r="N33" s="15"/>
    </row>
    <row r="34" spans="1:14" x14ac:dyDescent="0.2">
      <c r="A34" s="9">
        <v>25</v>
      </c>
      <c r="B34" s="50"/>
      <c r="C34" s="12" t="str">
        <f t="shared" si="1"/>
        <v/>
      </c>
      <c r="D34" s="13" t="str">
        <f t="shared" si="0"/>
        <v/>
      </c>
      <c r="F34" s="15"/>
      <c r="G34" s="14"/>
      <c r="H34" s="15"/>
      <c r="I34" s="15"/>
      <c r="J34" s="15"/>
      <c r="K34" s="15"/>
      <c r="L34" s="15"/>
      <c r="M34" s="15"/>
      <c r="N34" s="15"/>
    </row>
    <row r="35" spans="1:14" x14ac:dyDescent="0.2">
      <c r="A35" s="9">
        <v>26</v>
      </c>
      <c r="B35" s="50"/>
      <c r="C35" s="12" t="str">
        <f t="shared" si="1"/>
        <v/>
      </c>
      <c r="D35" s="13" t="str">
        <f t="shared" si="0"/>
        <v/>
      </c>
      <c r="F35" s="15"/>
      <c r="G35" s="14"/>
      <c r="H35" s="15"/>
      <c r="I35" s="15"/>
      <c r="J35" s="15"/>
      <c r="K35" s="15"/>
      <c r="L35" s="15"/>
      <c r="M35" s="15"/>
      <c r="N35" s="15"/>
    </row>
    <row r="36" spans="1:14" x14ac:dyDescent="0.2">
      <c r="A36" s="9">
        <v>27</v>
      </c>
      <c r="B36" s="50"/>
      <c r="C36" s="12" t="str">
        <f t="shared" si="1"/>
        <v/>
      </c>
      <c r="D36" s="13" t="str">
        <f t="shared" si="0"/>
        <v/>
      </c>
      <c r="F36" s="15"/>
      <c r="G36" s="14"/>
      <c r="H36" s="15"/>
      <c r="I36" s="15"/>
      <c r="J36" s="15"/>
      <c r="K36" s="15"/>
      <c r="L36" s="15"/>
      <c r="M36" s="15"/>
      <c r="N36" s="15"/>
    </row>
    <row r="37" spans="1:14" x14ac:dyDescent="0.2">
      <c r="A37" s="9">
        <v>28</v>
      </c>
      <c r="B37" s="50"/>
      <c r="C37" s="12" t="str">
        <f t="shared" si="1"/>
        <v/>
      </c>
      <c r="D37" s="13" t="str">
        <f t="shared" si="0"/>
        <v/>
      </c>
      <c r="F37" s="15"/>
      <c r="G37" s="14"/>
      <c r="H37" s="15"/>
      <c r="I37" s="15"/>
      <c r="J37" s="15"/>
      <c r="K37" s="15"/>
      <c r="L37" s="15"/>
      <c r="M37" s="15"/>
      <c r="N37" s="15"/>
    </row>
    <row r="38" spans="1:14" x14ac:dyDescent="0.2">
      <c r="A38" s="9">
        <v>29</v>
      </c>
      <c r="B38" s="50"/>
      <c r="C38" s="12" t="str">
        <f t="shared" si="1"/>
        <v/>
      </c>
      <c r="D38" s="13" t="str">
        <f t="shared" si="0"/>
        <v/>
      </c>
      <c r="F38" s="15"/>
      <c r="G38" s="14"/>
      <c r="H38" s="15"/>
      <c r="I38" s="15"/>
      <c r="J38" s="15"/>
      <c r="K38" s="15"/>
      <c r="L38" s="15"/>
      <c r="M38" s="15"/>
      <c r="N38" s="15"/>
    </row>
    <row r="39" spans="1:14" x14ac:dyDescent="0.2">
      <c r="A39" s="9">
        <v>30</v>
      </c>
      <c r="B39" s="50"/>
      <c r="C39" s="12" t="str">
        <f t="shared" si="1"/>
        <v/>
      </c>
      <c r="D39" s="13" t="str">
        <f t="shared" si="0"/>
        <v/>
      </c>
      <c r="F39" s="15"/>
      <c r="G39" s="15"/>
      <c r="H39" s="15"/>
      <c r="I39" s="15"/>
      <c r="J39" s="15"/>
      <c r="K39" s="15"/>
      <c r="L39" s="15"/>
      <c r="M39" s="15"/>
      <c r="N39" s="15"/>
    </row>
    <row r="40" spans="1:14" x14ac:dyDescent="0.2">
      <c r="A40" s="9">
        <v>31</v>
      </c>
      <c r="B40" s="50"/>
      <c r="C40" s="12" t="str">
        <f t="shared" si="1"/>
        <v/>
      </c>
      <c r="D40" s="13" t="str">
        <f t="shared" si="0"/>
        <v/>
      </c>
      <c r="F40" s="15"/>
      <c r="G40" s="15"/>
      <c r="H40" s="15"/>
      <c r="I40" s="15"/>
      <c r="J40" s="15"/>
      <c r="K40" s="15"/>
      <c r="L40" s="15"/>
      <c r="M40" s="15"/>
      <c r="N40" s="15"/>
    </row>
    <row r="41" spans="1:14" x14ac:dyDescent="0.2">
      <c r="A41" s="9">
        <v>32</v>
      </c>
      <c r="B41" s="50"/>
      <c r="C41" s="12" t="str">
        <f t="shared" si="1"/>
        <v/>
      </c>
      <c r="D41" s="13" t="str">
        <f t="shared" si="0"/>
        <v/>
      </c>
      <c r="F41" s="15"/>
      <c r="G41" s="15"/>
      <c r="H41" s="15"/>
      <c r="I41" s="15"/>
      <c r="J41" s="15"/>
      <c r="K41" s="15"/>
      <c r="L41" s="15"/>
      <c r="M41" s="15"/>
      <c r="N41" s="15"/>
    </row>
    <row r="42" spans="1:14" x14ac:dyDescent="0.2">
      <c r="A42" s="9">
        <v>33</v>
      </c>
      <c r="B42" s="50"/>
      <c r="C42" s="12" t="str">
        <f t="shared" si="1"/>
        <v/>
      </c>
      <c r="D42" s="13" t="str">
        <f t="shared" si="0"/>
        <v/>
      </c>
      <c r="F42" s="15"/>
      <c r="G42" s="15"/>
      <c r="H42" s="15"/>
      <c r="I42" s="15"/>
      <c r="J42" s="15"/>
      <c r="K42" s="15"/>
      <c r="L42" s="15"/>
      <c r="M42" s="15"/>
      <c r="N42" s="15"/>
    </row>
    <row r="43" spans="1:14" x14ac:dyDescent="0.2">
      <c r="A43" s="9">
        <v>34</v>
      </c>
      <c r="B43" s="50"/>
      <c r="C43" s="12" t="str">
        <f t="shared" si="1"/>
        <v/>
      </c>
      <c r="D43" s="13" t="str">
        <f t="shared" si="0"/>
        <v/>
      </c>
      <c r="F43" s="15"/>
      <c r="G43" s="15"/>
      <c r="H43" s="15"/>
      <c r="I43" s="15"/>
      <c r="J43" s="15"/>
      <c r="K43" s="15"/>
      <c r="L43" s="15"/>
      <c r="M43" s="15"/>
      <c r="N43" s="15"/>
    </row>
    <row r="44" spans="1:14" x14ac:dyDescent="0.2">
      <c r="A44" s="9">
        <v>35</v>
      </c>
      <c r="B44" s="50"/>
      <c r="C44" s="12" t="str">
        <f t="shared" si="1"/>
        <v/>
      </c>
      <c r="D44" s="13" t="str">
        <f t="shared" si="0"/>
        <v/>
      </c>
      <c r="F44" s="15"/>
      <c r="G44" s="15"/>
      <c r="H44" s="15"/>
      <c r="I44" s="15"/>
      <c r="J44" s="15"/>
      <c r="K44" s="15"/>
      <c r="L44" s="15"/>
      <c r="M44" s="15"/>
      <c r="N44" s="15"/>
    </row>
    <row r="45" spans="1:14" x14ac:dyDescent="0.2">
      <c r="A45" s="9">
        <v>36</v>
      </c>
      <c r="B45" s="50"/>
      <c r="C45" s="12" t="str">
        <f t="shared" si="1"/>
        <v/>
      </c>
      <c r="D45" s="13" t="str">
        <f t="shared" si="0"/>
        <v/>
      </c>
      <c r="F45" s="15"/>
      <c r="G45" s="15"/>
      <c r="H45" s="15"/>
      <c r="I45" s="15"/>
      <c r="J45" s="15"/>
      <c r="K45" s="15"/>
      <c r="L45" s="15"/>
      <c r="M45" s="15"/>
      <c r="N45" s="15"/>
    </row>
    <row r="46" spans="1:14" x14ac:dyDescent="0.2">
      <c r="A46" s="9">
        <v>37</v>
      </c>
      <c r="B46" s="50"/>
      <c r="C46" s="12" t="str">
        <f t="shared" si="1"/>
        <v/>
      </c>
      <c r="D46" s="13" t="str">
        <f t="shared" si="0"/>
        <v/>
      </c>
      <c r="F46" s="15"/>
      <c r="G46" s="15"/>
      <c r="H46" s="15"/>
      <c r="I46" s="15"/>
      <c r="J46" s="15"/>
      <c r="K46" s="15"/>
      <c r="L46" s="15"/>
      <c r="M46" s="15"/>
      <c r="N46" s="15"/>
    </row>
    <row r="47" spans="1:14" x14ac:dyDescent="0.2">
      <c r="A47" s="9">
        <v>38</v>
      </c>
      <c r="B47" s="50"/>
      <c r="C47" s="12" t="str">
        <f t="shared" si="1"/>
        <v/>
      </c>
      <c r="D47" s="13" t="str">
        <f t="shared" si="0"/>
        <v/>
      </c>
      <c r="F47" s="15"/>
      <c r="G47" s="15"/>
      <c r="H47" s="15"/>
      <c r="I47" s="15"/>
      <c r="J47" s="15"/>
      <c r="K47" s="15"/>
      <c r="L47" s="15"/>
      <c r="M47" s="15"/>
      <c r="N47" s="15"/>
    </row>
    <row r="48" spans="1:14" x14ac:dyDescent="0.2">
      <c r="A48" s="9">
        <v>39</v>
      </c>
      <c r="B48" s="50"/>
      <c r="C48" s="12" t="str">
        <f t="shared" si="1"/>
        <v/>
      </c>
      <c r="D48" s="13" t="str">
        <f t="shared" si="0"/>
        <v/>
      </c>
      <c r="F48" s="15"/>
      <c r="G48" s="15"/>
      <c r="H48" s="15"/>
      <c r="I48" s="15"/>
      <c r="J48" s="15"/>
      <c r="K48" s="15"/>
      <c r="L48" s="15"/>
      <c r="M48" s="15"/>
      <c r="N48" s="15"/>
    </row>
    <row r="49" spans="1:14" x14ac:dyDescent="0.2">
      <c r="A49" s="9">
        <v>40</v>
      </c>
      <c r="B49" s="50"/>
      <c r="C49" s="12" t="str">
        <f t="shared" si="1"/>
        <v/>
      </c>
      <c r="D49" s="13" t="str">
        <f t="shared" si="0"/>
        <v/>
      </c>
      <c r="F49" s="15"/>
      <c r="G49" s="15"/>
      <c r="H49" s="15"/>
      <c r="I49" s="15"/>
      <c r="J49" s="15"/>
      <c r="K49" s="15"/>
      <c r="L49" s="15"/>
      <c r="M49" s="15"/>
      <c r="N49" s="15"/>
    </row>
    <row r="50" spans="1:14" x14ac:dyDescent="0.2">
      <c r="A50" s="9">
        <v>41</v>
      </c>
      <c r="B50" s="50"/>
      <c r="C50" s="12" t="str">
        <f t="shared" si="1"/>
        <v/>
      </c>
      <c r="D50" s="13" t="str">
        <f t="shared" si="0"/>
        <v/>
      </c>
      <c r="F50" s="15"/>
      <c r="G50" s="15"/>
      <c r="H50" s="15"/>
      <c r="I50" s="15"/>
      <c r="J50" s="15"/>
      <c r="K50" s="15"/>
      <c r="L50" s="15"/>
      <c r="M50" s="15"/>
      <c r="N50" s="15"/>
    </row>
    <row r="51" spans="1:14" x14ac:dyDescent="0.2">
      <c r="A51" s="9">
        <v>42</v>
      </c>
      <c r="B51" s="50"/>
      <c r="C51" s="12" t="str">
        <f t="shared" si="1"/>
        <v/>
      </c>
      <c r="D51" s="13" t="str">
        <f t="shared" si="0"/>
        <v/>
      </c>
    </row>
    <row r="52" spans="1:14" x14ac:dyDescent="0.2">
      <c r="A52" s="9">
        <v>43</v>
      </c>
      <c r="B52" s="50"/>
      <c r="C52" s="12" t="str">
        <f t="shared" si="1"/>
        <v/>
      </c>
      <c r="D52" s="13" t="str">
        <f t="shared" si="0"/>
        <v/>
      </c>
    </row>
    <row r="53" spans="1:14" x14ac:dyDescent="0.2">
      <c r="A53" s="9">
        <v>44</v>
      </c>
      <c r="B53" s="50"/>
      <c r="C53" s="12" t="str">
        <f t="shared" si="1"/>
        <v/>
      </c>
      <c r="D53" s="13" t="str">
        <f t="shared" si="0"/>
        <v/>
      </c>
    </row>
    <row r="54" spans="1:14" x14ac:dyDescent="0.2">
      <c r="A54" s="9">
        <v>45</v>
      </c>
      <c r="B54" s="50"/>
      <c r="C54" s="12" t="str">
        <f t="shared" si="1"/>
        <v/>
      </c>
      <c r="D54" s="13" t="str">
        <f t="shared" si="0"/>
        <v/>
      </c>
    </row>
    <row r="55" spans="1:14" x14ac:dyDescent="0.2">
      <c r="A55" s="9">
        <v>46</v>
      </c>
      <c r="B55" s="50"/>
      <c r="C55" s="12" t="str">
        <f t="shared" si="1"/>
        <v/>
      </c>
      <c r="D55" s="13" t="str">
        <f t="shared" si="0"/>
        <v/>
      </c>
    </row>
    <row r="56" spans="1:14" x14ac:dyDescent="0.2">
      <c r="A56" s="9">
        <v>47</v>
      </c>
      <c r="B56" s="50"/>
      <c r="C56" s="12" t="str">
        <f t="shared" si="1"/>
        <v/>
      </c>
      <c r="D56" s="13" t="str">
        <f t="shared" si="0"/>
        <v/>
      </c>
    </row>
    <row r="57" spans="1:14" x14ac:dyDescent="0.2">
      <c r="A57" s="9">
        <v>48</v>
      </c>
      <c r="B57" s="50"/>
      <c r="C57" s="12" t="str">
        <f t="shared" si="1"/>
        <v/>
      </c>
      <c r="D57" s="13" t="str">
        <f t="shared" si="0"/>
        <v/>
      </c>
    </row>
    <row r="58" spans="1:14" x14ac:dyDescent="0.2">
      <c r="A58" s="9">
        <v>49</v>
      </c>
      <c r="B58" s="50"/>
      <c r="C58" s="12" t="str">
        <f t="shared" si="1"/>
        <v/>
      </c>
      <c r="D58" s="13" t="str">
        <f t="shared" si="0"/>
        <v/>
      </c>
    </row>
    <row r="59" spans="1:14" x14ac:dyDescent="0.2">
      <c r="A59" s="9">
        <v>50</v>
      </c>
      <c r="B59" s="50"/>
      <c r="C59" s="12" t="str">
        <f t="shared" si="1"/>
        <v/>
      </c>
      <c r="D59" s="13" t="str">
        <f t="shared" si="0"/>
        <v/>
      </c>
    </row>
    <row r="60" spans="1:14" x14ac:dyDescent="0.2">
      <c r="A60" s="9">
        <v>51</v>
      </c>
      <c r="B60" s="50"/>
      <c r="C60" s="12" t="str">
        <f t="shared" si="1"/>
        <v/>
      </c>
      <c r="D60" s="13" t="str">
        <f t="shared" si="0"/>
        <v/>
      </c>
    </row>
    <row r="61" spans="1:14" x14ac:dyDescent="0.2">
      <c r="A61" s="9">
        <v>52</v>
      </c>
      <c r="B61" s="50"/>
      <c r="C61" s="12" t="str">
        <f t="shared" si="1"/>
        <v/>
      </c>
      <c r="D61" s="13" t="str">
        <f t="shared" si="0"/>
        <v/>
      </c>
    </row>
    <row r="62" spans="1:14" x14ac:dyDescent="0.2">
      <c r="A62" s="9">
        <v>53</v>
      </c>
      <c r="B62" s="50"/>
      <c r="C62" s="12" t="str">
        <f t="shared" si="1"/>
        <v/>
      </c>
      <c r="D62" s="13" t="str">
        <f t="shared" si="0"/>
        <v/>
      </c>
    </row>
    <row r="63" spans="1:14" x14ac:dyDescent="0.2">
      <c r="A63" s="9">
        <v>54</v>
      </c>
      <c r="B63" s="50"/>
      <c r="C63" s="12" t="str">
        <f t="shared" si="1"/>
        <v/>
      </c>
      <c r="D63" s="13" t="str">
        <f t="shared" si="0"/>
        <v/>
      </c>
    </row>
    <row r="64" spans="1:14" x14ac:dyDescent="0.2">
      <c r="A64" s="9">
        <v>55</v>
      </c>
      <c r="B64" s="50"/>
      <c r="C64" s="12" t="str">
        <f t="shared" si="1"/>
        <v/>
      </c>
      <c r="D64" s="13" t="str">
        <f t="shared" si="0"/>
        <v/>
      </c>
    </row>
    <row r="65" spans="1:4" x14ac:dyDescent="0.2">
      <c r="A65" s="9">
        <v>56</v>
      </c>
      <c r="B65" s="50"/>
      <c r="C65" s="12" t="str">
        <f t="shared" si="1"/>
        <v/>
      </c>
      <c r="D65" s="13" t="str">
        <f t="shared" si="0"/>
        <v/>
      </c>
    </row>
    <row r="66" spans="1:4" x14ac:dyDescent="0.2">
      <c r="A66" s="9">
        <v>57</v>
      </c>
      <c r="B66" s="50"/>
      <c r="C66" s="12" t="str">
        <f t="shared" si="1"/>
        <v/>
      </c>
      <c r="D66" s="13" t="str">
        <f t="shared" si="0"/>
        <v/>
      </c>
    </row>
    <row r="67" spans="1:4" x14ac:dyDescent="0.2">
      <c r="A67" s="9">
        <v>58</v>
      </c>
      <c r="B67" s="50"/>
      <c r="C67" s="12" t="str">
        <f t="shared" si="1"/>
        <v/>
      </c>
      <c r="D67" s="13" t="str">
        <f t="shared" si="0"/>
        <v/>
      </c>
    </row>
    <row r="68" spans="1:4" x14ac:dyDescent="0.2">
      <c r="A68" s="9">
        <v>59</v>
      </c>
      <c r="B68" s="50"/>
      <c r="C68" s="12" t="str">
        <f t="shared" si="1"/>
        <v/>
      </c>
      <c r="D68" s="13" t="str">
        <f t="shared" si="0"/>
        <v/>
      </c>
    </row>
    <row r="69" spans="1:4" ht="13.5" thickBot="1" x14ac:dyDescent="0.25">
      <c r="A69" s="17">
        <v>60</v>
      </c>
      <c r="B69" s="51"/>
      <c r="C69" s="18" t="str">
        <f t="shared" si="1"/>
        <v/>
      </c>
      <c r="D69" s="19" t="str">
        <f t="shared" si="0"/>
        <v/>
      </c>
    </row>
    <row r="70" spans="1:4" ht="13.5" thickTop="1" x14ac:dyDescent="0.2"/>
  </sheetData>
  <phoneticPr fontId="2" type="noConversion"/>
  <pageMargins left="0.75" right="0.75" top="1" bottom="1" header="0.5" footer="0.5"/>
  <pageSetup orientation="portrait" horizontalDpi="4294967293" r:id="rId1"/>
  <headerFooter alignWithMargins="0"/>
  <drawing r:id="rId2"/>
  <legacyDrawing r:id="rId3"/>
  <oleObjects>
    <mc:AlternateContent xmlns:mc="http://schemas.openxmlformats.org/markup-compatibility/2006">
      <mc:Choice Requires="x14">
        <oleObject progId="Equation.3" shapeId="15367" r:id="rId4">
          <objectPr defaultSize="0" autoPict="0" r:id="rId5">
            <anchor moveWithCells="1" sizeWithCells="1">
              <from>
                <xdr:col>5</xdr:col>
                <xdr:colOff>133350</xdr:colOff>
                <xdr:row>22</xdr:row>
                <xdr:rowOff>9525</xdr:rowOff>
              </from>
              <to>
                <xdr:col>10</xdr:col>
                <xdr:colOff>47625</xdr:colOff>
                <xdr:row>39</xdr:row>
                <xdr:rowOff>28575</xdr:rowOff>
              </to>
            </anchor>
          </objectPr>
        </oleObject>
      </mc:Choice>
      <mc:Fallback>
        <oleObject progId="Equation.3" shapeId="1536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Simple Moving Average</vt:lpstr>
      <vt:lpstr>Weighted Moving Average</vt:lpstr>
      <vt:lpstr>Single Exponential Smoothing</vt:lpstr>
      <vt:lpstr>Trend Adjusted Exp Smooth</vt:lpstr>
      <vt:lpstr>Trend and Seasonal Effects</vt:lpstr>
      <vt:lpstr>Linear Trend</vt:lpstr>
    </vt:vector>
  </TitlesOfParts>
  <Manager>Julie Hays</Manager>
  <Company>UST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Forecasting Template</dc:title>
  <dc:subject>Forecasting</dc:subject>
  <dc:creator>Theresa L. Rothschadl</dc:creator>
  <cp:keywords>Forecastung</cp:keywords>
  <dc:description>all rights reserved</dc:description>
  <cp:lastModifiedBy>Theresa L. Rothschadl</cp:lastModifiedBy>
  <cp:lastPrinted>2004-10-11T16:03:09Z</cp:lastPrinted>
  <dcterms:created xsi:type="dcterms:W3CDTF">2004-10-09T15:35:43Z</dcterms:created>
  <dcterms:modified xsi:type="dcterms:W3CDTF">2017-12-20T22:34:47Z</dcterms:modified>
  <cp:category>Template</cp:category>
</cp:coreProperties>
</file>